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Anniz 11.8.64\Anniz ปีงบ 64\Planfin 64\9.Planfinมิ.ย.64\planfin มิ.ย. edit 18.8.64\"/>
    </mc:Choice>
  </mc:AlternateContent>
  <xr:revisionPtr revIDLastSave="0" documentId="13_ncr:1_{E8CB230D-B3F2-462B-B9C7-8E2087F16C94}" xr6:coauthVersionLast="47" xr6:coauthVersionMax="47" xr10:uidLastSave="{00000000-0000-0000-0000-000000000000}"/>
  <bookViews>
    <workbookView minimized="1" xWindow="8550" yWindow="7170" windowWidth="10155" windowHeight="4785" tabRatio="592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  <sheet name="Sheet1" sheetId="8" r:id="rId5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8" i="7" l="1"/>
  <c r="D35" i="6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<sst xmlns="http://schemas.openxmlformats.org/spreadsheetml/2006/main" count="22772" uniqueCount="1719">
  <si>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</si>
  <si>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</si>
  <si>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</si>
  <si>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</si>
  <si>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</si>
  <si>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</si>
  <si>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</si>
  <si>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</si>
  <si>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</si>
  <si>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</si>
  <si>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</si>
  <si>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</si>
  <si>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</si>
  <si>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</si>
  <si>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</si>
  <si>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</si>
  <si>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</si>
  <si>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</si>
  <si>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</si>
  <si>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</si>
  <si>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</si>
  <si>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</si>
  <si>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</si>
  <si>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</si>
  <si>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</si>
  <si>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</si>
  <si>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</si>
  <si>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</si>
  <si>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</si>
  <si>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</si>
  <si>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</si>
  <si>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</si>
  <si>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</si>
  <si>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</si>
  <si>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</si>
  <si>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</si>
  <si>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</si>
  <si>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</si>
  <si>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</si>
  <si>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</si>
  <si>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</si>
  <si>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</si>
  <si>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</si>
  <si>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</si>
  <si>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</si>
  <si>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</si>
  <si>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</si>
  <si>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</si>
  <si>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</si>
  <si>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</si>
  <si>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</si>
  <si>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</si>
  <si>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</si>
  <si>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</si>
  <si>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</si>
  <si>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</si>
  <si>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</si>
  <si>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</si>
  <si>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</si>
  <si>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</si>
  <si>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</si>
  <si>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</si>
  <si>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</si>
  <si>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</si>
  <si>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</si>
  <si>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</si>
  <si>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</si>
  <si>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</si>
  <si>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</si>
  <si>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</si>
  <si>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</si>
  <si>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</si>
  <si>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</si>
  <si>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</si>
  <si>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</si>
  <si>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</si>
  <si>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</si>
  <si>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</si>
  <si>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</si>
  <si>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</si>
  <si>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</si>
  <si>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</si>
  <si>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</si>
  <si>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</si>
  <si>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</si>
  <si>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</si>
  <si>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</si>
  <si>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</si>
  <si>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</si>
  <si>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</si>
  <si>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</si>
  <si>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</si>
  <si>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</si>
  <si>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</si>
  <si>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</si>
  <si>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</si>
  <si>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</si>
  <si>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</si>
  <si>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</si>
  <si>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</si>
  <si>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</si>
  <si>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</si>
  <si>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</si>
  <si>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</si>
  <si>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</si>
  <si>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</si>
  <si>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</si>
  <si>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</si>
  <si>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</si>
  <si>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</si>
  <si>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</si>
  <si>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</si>
  <si>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</si>
  <si>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</si>
  <si>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</si>
  <si>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</si>
  <si>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</si>
  <si>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</si>
  <si>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</si>
  <si>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</si>
  <si>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</si>
  <si>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</si>
  <si>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</si>
  <si>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</si>
  <si>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</si>
  <si>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</si>
  <si>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</si>
  <si>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</si>
  <si>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</si>
  <si>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</si>
  <si>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</si>
  <si>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</si>
  <si>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</si>
  <si>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</si>
  <si>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</si>
  <si>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</si>
  <si>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</si>
  <si>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</si>
  <si>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</si>
  <si>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</si>
  <si>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</si>
  <si>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</si>
  <si>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</si>
  <si>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</si>
  <si>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</si>
  <si>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</si>
  <si>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</si>
  <si>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</si>
  <si>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</si>
  <si>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</si>
  <si>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</si>
  <si>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</si>
  <si>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</si>
  <si>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</si>
  <si>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</si>
  <si>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</si>
  <si>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</si>
  <si>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</si>
  <si>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</si>
  <si>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</si>
  <si>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</si>
  <si>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</si>
  <si>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</si>
  <si>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</si>
  <si>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</si>
  <si>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</si>
  <si>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</si>
  <si>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</si>
  <si>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</si>
  <si>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</si>
  <si>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</si>
  <si>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</si>
  <si>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</si>
  <si>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</si>
  <si>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</si>
  <si>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</si>
  <si>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</si>
  <si>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</si>
  <si>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</si>
  <si>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</si>
  <si>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</si>
  <si>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</si>
  <si>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</si>
  <si>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</si>
  <si>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</si>
  <si>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</si>
  <si>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</si>
  <si>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</si>
  <si>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</si>
  <si>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</si>
  <si>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</si>
  <si>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</si>
  <si>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</si>
  <si>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</si>
  <si>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</si>
  <si>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</si>
  <si>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</si>
  <si>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</si>
  <si>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</si>
  <si>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</si>
  <si>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</si>
  <si>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</si>
  <si>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</si>
  <si>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</si>
  <si>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</si>
  <si>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</si>
  <si>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</si>
  <si>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</si>
  <si>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</si>
  <si>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</si>
  <si>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</si>
  <si>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</si>
  <si>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</si>
  <si>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</si>
  <si>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</si>
  <si>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</si>
  <si>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</si>
  <si>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</si>
  <si>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</si>
  <si>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</si>
  <si>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</si>
  <si>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</si>
  <si>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</si>
  <si>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</si>
  <si>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</si>
  <si>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</si>
  <si>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</si>
  <si>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</si>
  <si>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</si>
  <si>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</si>
  <si>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</si>
  <si>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</si>
  <si>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</si>
  <si>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</si>
  <si>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</si>
  <si>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</si>
  <si>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</si>
  <si>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</si>
  <si>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</si>
  <si>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</si>
  <si>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</si>
  <si>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</si>
  <si>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</si>
  <si>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</si>
  <si>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</si>
  <si>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</si>
  <si>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</si>
  <si>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</si>
  <si>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</si>
  <si>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</si>
  <si>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</si>
  <si>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</si>
  <si>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</si>
  <si>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</si>
  <si>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</si>
  <si>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</si>
  <si>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</si>
  <si>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</si>
  <si>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</si>
  <si>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</si>
  <si>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</si>
  <si>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</si>
  <si>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</si>
  <si>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</si>
  <si>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</si>
  <si>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</si>
  <si>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</si>
  <si>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</si>
  <si>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</si>
  <si>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</si>
  <si>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</si>
  <si>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</si>
  <si>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</si>
  <si>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</si>
  <si>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</si>
  <si>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</si>
  <si>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</si>
  <si>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</si>
  <si>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</si>
  <si>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</si>
  <si>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</si>
  <si>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</si>
  <si>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</si>
  <si>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</si>
  <si>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</si>
  <si>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</si>
  <si>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</si>
  <si>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</si>
  <si>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</si>
  <si>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</si>
  <si>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</si>
  <si>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</si>
  <si>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</si>
  <si>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</si>
  <si>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</si>
  <si>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</si>
  <si>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</si>
  <si>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</si>
  <si>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</si>
  <si>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</si>
  <si>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</si>
  <si>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</si>
  <si>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</si>
  <si>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</si>
  <si>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</si>
  <si>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</si>
  <si>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</si>
  <si>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</si>
  <si>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</si>
  <si>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</si>
  <si>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</si>
  <si>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</si>
  <si>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</si>
  <si>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</si>
  <si>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</si>
  <si>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</si>
  <si>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</si>
  <si>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</si>
  <si>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</si>
  <si>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</si>
  <si>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</si>
  <si>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</si>
  <si>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</si>
  <si>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</si>
  <si>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</si>
  <si>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</si>
  <si>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</si>
  <si>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</si>
  <si>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</si>
  <si>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</si>
  <si>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</si>
  <si>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</si>
  <si>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</si>
  <si>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</si>
  <si>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</si>
  <si>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</si>
  <si>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</si>
  <si>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</si>
  <si>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</si>
  <si>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</si>
  <si>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</si>
  <si>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</si>
  <si>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</si>
  <si>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</si>
  <si>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</si>
  <si>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</si>
  <si>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</si>
  <si>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</si>
  <si>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</si>
  <si>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</si>
  <si>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</si>
  <si>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</si>
  <si>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</si>
  <si>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</si>
  <si>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</si>
  <si>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</si>
  <si>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</si>
  <si>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</si>
  <si>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</si>
  <si>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</si>
  <si>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</si>
  <si>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</si>
  <si>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</si>
  <si>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</si>
  <si>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</si>
  <si>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</si>
  <si>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</si>
  <si>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</si>
  <si>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</si>
  <si>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</si>
  <si>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</si>
  <si>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</si>
  <si>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</si>
  <si>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</si>
  <si>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</si>
  <si>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</si>
  <si>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</si>
  <si>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</si>
  <si>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</si>
  <si>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</si>
  <si>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</si>
  <si>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</si>
  <si>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</si>
  <si>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</si>
  <si>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</si>
  <si>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</si>
  <si>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</si>
  <si>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</si>
  <si>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</si>
  <si>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</si>
  <si>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</si>
  <si>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</si>
  <si>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</si>
  <si>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</si>
  <si>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</si>
  <si>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</si>
  <si>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</si>
  <si>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</si>
  <si>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</si>
  <si>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</si>
  <si>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</si>
  <si>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</si>
  <si>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</si>
  <si>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</si>
  <si>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</si>
  <si>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</si>
  <si>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</si>
  <si>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</si>
  <si>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</si>
  <si>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</si>
  <si>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</si>
  <si>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</si>
  <si>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</si>
  <si>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</si>
  <si>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</si>
  <si>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</si>
  <si>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</si>
  <si>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</si>
  <si>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</si>
  <si>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</si>
  <si>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</si>
  <si>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</si>
  <si>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</si>
  <si>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</si>
  <si>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</si>
  <si>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</si>
  <si>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</si>
  <si>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</si>
  <si>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</si>
  <si>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</si>
  <si>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</si>
  <si>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</si>
  <si>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</si>
  <si>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</si>
  <si>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</si>
  <si>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</si>
  <si>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</si>
  <si>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</si>
  <si>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</si>
  <si>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</si>
  <si>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</si>
  <si>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</si>
  <si>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</si>
  <si>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</si>
  <si>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</si>
  <si>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</si>
  <si>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</si>
  <si>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</si>
  <si>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</si>
  <si>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</si>
  <si>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</si>
  <si>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</si>
  <si>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</si>
  <si>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</si>
  <si>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</si>
  <si>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</si>
  <si>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</si>
  <si>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</si>
  <si>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</si>
  <si>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</si>
  <si>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</si>
  <si>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</si>
  <si>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</si>
  <si>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</si>
  <si>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</si>
  <si>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</si>
  <si>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</si>
  <si>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</si>
  <si>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</si>
  <si>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</si>
  <si>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</si>
  <si>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</si>
  <si>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</si>
  <si>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</si>
  <si>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</si>
  <si>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</si>
  <si>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</si>
  <si>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</si>
  <si>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</si>
  <si>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</si>
  <si>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</si>
  <si>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</si>
  <si>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</si>
  <si>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</si>
  <si>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</si>
  <si>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</si>
  <si>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</si>
  <si>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</si>
  <si>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</si>
  <si>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</si>
  <si>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</si>
  <si>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</si>
  <si>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</si>
  <si>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</si>
  <si>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</si>
  <si>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</si>
  <si>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</si>
  <si>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</si>
  <si>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</si>
  <si>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</si>
  <si>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</si>
  <si>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</si>
  <si>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</si>
  <si>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</si>
  <si>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</si>
  <si>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</si>
  <si>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</si>
  <si>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</si>
  <si>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</si>
  <si>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</si>
  <si>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</si>
  <si>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</si>
  <si>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</si>
  <si>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</si>
  <si>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</si>
  <si>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</si>
  <si>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</si>
  <si>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</si>
  <si>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</si>
  <si>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</si>
  <si>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</si>
  <si>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</si>
  <si>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</si>
  <si>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</si>
  <si>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</si>
  <si>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</si>
  <si>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</si>
  <si>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</si>
  <si>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</si>
  <si>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</si>
  <si>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</si>
  <si>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</si>
  <si>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</si>
  <si>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</si>
  <si>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</si>
  <si>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</si>
  <si>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</si>
  <si>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</si>
  <si>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</si>
  <si>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</si>
  <si>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</si>
  <si>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</si>
  <si>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</si>
  <si>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</si>
  <si>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</si>
  <si>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</si>
  <si>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</si>
  <si>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</si>
  <si>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</si>
  <si>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</si>
  <si>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</si>
  <si>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</si>
  <si>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</si>
  <si>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</si>
  <si>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</si>
  <si>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</si>
  <si>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</si>
  <si>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</si>
  <si>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</si>
  <si>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</si>
  <si>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</si>
  <si>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</si>
  <si>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</si>
  <si>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</si>
  <si>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</si>
  <si>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</si>
  <si>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</si>
  <si>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</si>
  <si>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</si>
  <si>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</si>
  <si>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</si>
  <si>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</si>
  <si>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</si>
  <si>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</si>
  <si>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</si>
  <si>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</si>
  <si>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</si>
  <si>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</si>
  <si>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</si>
  <si>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</si>
  <si>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</si>
  <si>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</si>
  <si>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</si>
  <si>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</si>
  <si>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</si>
  <si>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</si>
  <si>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</si>
  <si>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</si>
  <si>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</si>
  <si>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</si>
  <si>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</si>
  <si>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</si>
  <si>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</si>
  <si>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</si>
  <si>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</si>
  <si>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</si>
  <si>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</si>
  <si>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</si>
  <si>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</si>
  <si>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</si>
  <si>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</si>
  <si>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</si>
  <si>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</si>
  <si>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</si>
  <si>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</si>
  <si>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</si>
  <si>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</si>
  <si>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</si>
  <si>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</si>
  <si>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</si>
  <si>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</si>
  <si>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</si>
  <si>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</si>
  <si>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</si>
  <si>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</si>
  <si>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</si>
  <si>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</si>
  <si>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</si>
  <si>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</si>
  <si>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</si>
  <si>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</si>
  <si>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</si>
  <si>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</si>
  <si>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</si>
  <si>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</si>
  <si>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</si>
  <si>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</si>
  <si>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</si>
  <si>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</si>
  <si>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</si>
  <si>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</si>
  <si>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</si>
  <si>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</si>
  <si>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</si>
  <si>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</si>
  <si>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</si>
  <si>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</si>
  <si>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</si>
  <si>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</si>
  <si>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</si>
  <si>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</si>
  <si>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</si>
  <si>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</si>
  <si>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</si>
  <si>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</si>
  <si>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</si>
  <si>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</si>
  <si>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</si>
  <si>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</si>
  <si>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</si>
  <si>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</si>
  <si>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</si>
  <si>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</si>
  <si>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</si>
  <si>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</si>
  <si>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</si>
  <si>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</si>
  <si>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</si>
  <si>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</si>
  <si>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</si>
  <si>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</si>
  <si>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</si>
  <si>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</si>
  <si>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</si>
  <si>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</si>
  <si>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</si>
  <si>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</si>
  <si>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</si>
  <si>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</si>
  <si>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</si>
  <si>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</si>
  <si>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</si>
  <si>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</si>
  <si>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</si>
  <si>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</si>
  <si>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</si>
  <si>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</si>
  <si>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</si>
  <si>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</si>
  <si>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</si>
  <si>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</si>
  <si>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</si>
  <si>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</si>
  <si>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</si>
  <si>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</si>
  <si>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</si>
  <si>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</si>
  <si>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</si>
  <si>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</si>
  <si>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</si>
  <si>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</si>
  <si>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</si>
  <si>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</si>
  <si>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</si>
  <si>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</si>
  <si>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</si>
  <si>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</si>
  <si>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</si>
  <si>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</si>
  <si>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</si>
  <si>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</si>
  <si>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</si>
  <si>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</si>
  <si>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</si>
  <si>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</si>
  <si>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</si>
  <si>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</si>
  <si>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</si>
  <si>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</si>
  <si>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</si>
  <si>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</si>
  <si>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</si>
  <si>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</si>
  <si>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</si>
  <si>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</si>
  <si>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</si>
  <si>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</si>
  <si>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</si>
  <si>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</si>
  <si>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</si>
  <si>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</si>
  <si>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</si>
  <si>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</si>
  <si>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</si>
  <si>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</si>
  <si>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</si>
  <si>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</si>
  <si>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</si>
  <si>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</si>
  <si>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</si>
  <si>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</si>
  <si>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</si>
  <si>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</si>
  <si>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</si>
  <si>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</si>
  <si>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</si>
  <si>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</si>
  <si>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</si>
  <si>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</si>
  <si>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</si>
  <si>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</si>
  <si>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</si>
  <si>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</si>
  <si>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</si>
  <si>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</si>
  <si>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</si>
  <si>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</si>
  <si>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</si>
  <si>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</si>
  <si>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</si>
  <si>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</si>
  <si>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</si>
  <si>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</si>
  <si>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</si>
  <si>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</si>
  <si>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</si>
  <si>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</si>
  <si>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</si>
  <si>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</si>
  <si>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</si>
  <si>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</si>
  <si>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</si>
  <si>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</si>
  <si>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</si>
  <si>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</si>
  <si>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</si>
  <si>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</si>
  <si>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</si>
  <si>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</si>
  <si>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</si>
  <si>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</si>
  <si>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</si>
  <si>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</si>
  <si>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</si>
  <si>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</si>
  <si>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</si>
  <si>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</si>
  <si>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</si>
  <si>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</si>
  <si>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</si>
  <si>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</si>
  <si>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</si>
  <si>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</si>
  <si>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</si>
  <si>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</si>
  <si>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</si>
  <si>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</si>
  <si>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</si>
  <si>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</si>
  <si>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</si>
  <si>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</si>
  <si>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</si>
  <si>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</si>
  <si>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</si>
  <si>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</si>
  <si>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</si>
  <si>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</si>
  <si>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</si>
  <si>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</si>
  <si>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</si>
  <si>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</si>
  <si>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</si>
  <si>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</si>
  <si>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</si>
  <si>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</si>
  <si>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</si>
  <si>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</si>
  <si>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</si>
  <si>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</si>
  <si>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</si>
  <si>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</si>
  <si>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</si>
  <si>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</si>
  <si>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</si>
  <si>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</si>
  <si>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</si>
  <si>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</si>
  <si>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</si>
  <si>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</si>
  <si>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</si>
  <si>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</si>
  <si>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</si>
  <si>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</si>
  <si>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</si>
  <si>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</si>
  <si>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</si>
  <si>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</si>
  <si>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</si>
  <si>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</si>
  <si>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</si>
  <si>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</si>
  <si>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</si>
  <si>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</si>
  <si>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</si>
  <si>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</si>
  <si>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</si>
  <si>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</si>
  <si>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</si>
  <si>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</si>
  <si>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</si>
  <si>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</si>
  <si>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</si>
  <si>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</si>
  <si>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</si>
  <si>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</si>
  <si>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</si>
  <si>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</si>
  <si>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</si>
  <si>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</si>
  <si>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</si>
  <si>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</si>
  <si>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</si>
  <si>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</si>
  <si>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</si>
  <si>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</si>
  <si>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</si>
  <si>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</si>
  <si>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</si>
  <si>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</si>
  <si>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</si>
  <si>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</si>
  <si>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</si>
  <si>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</si>
  <si>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</si>
  <si>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</si>
  <si>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</si>
  <si>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</si>
  <si>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</si>
  <si>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</si>
  <si>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</si>
  <si>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</si>
  <si>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</si>
  <si>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</si>
  <si>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</si>
  <si>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</si>
  <si>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</si>
  <si>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</si>
  <si>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</si>
  <si>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</si>
  <si>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</si>
  <si>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</si>
  <si>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</si>
  <si>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</si>
  <si>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</si>
  <si>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</si>
  <si>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</si>
  <si>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</si>
  <si>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</si>
  <si>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</si>
  <si>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</si>
  <si>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</si>
  <si>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</si>
  <si>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</si>
  <si>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</si>
  <si>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</si>
  <si>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</si>
  <si>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</si>
  <si>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</si>
  <si>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</si>
  <si>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</si>
  <si>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</si>
  <si>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</si>
  <si>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</si>
  <si>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</si>
  <si>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</si>
  <si>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</si>
  <si>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</si>
  <si>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</si>
  <si>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</si>
  <si>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</si>
  <si>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</si>
  <si>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</si>
  <si>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</si>
  <si>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</si>
  <si>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</si>
  <si>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</si>
  <si>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</si>
  <si>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</si>
  <si>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</si>
  <si>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</si>
  <si>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</si>
  <si>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</si>
  <si>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</si>
  <si>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</si>
  <si>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</si>
  <si>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</si>
  <si>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</si>
  <si>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</si>
  <si>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</si>
  <si>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</si>
  <si>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</si>
  <si>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</si>
  <si>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</si>
  <si>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</si>
  <si>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</si>
  <si>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</si>
  <si>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</si>
  <si>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</si>
  <si>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</si>
  <si>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</si>
  <si>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</si>
  <si>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</si>
  <si>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</si>
  <si>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</si>
  <si>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</si>
  <si>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</si>
  <si>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</si>
  <si>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</si>
  <si>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</si>
  <si>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</si>
  <si>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</si>
  <si>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</si>
  <si>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</si>
  <si>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</si>
  <si>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</si>
  <si>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</si>
  <si>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</si>
  <si>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</si>
  <si>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</si>
  <si>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</si>
  <si>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</si>
  <si>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</si>
  <si>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</si>
  <si>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</si>
  <si>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</si>
  <si>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</si>
  <si>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</si>
  <si>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</si>
  <si>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</si>
  <si>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</si>
  <si>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</si>
  <si>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</si>
  <si>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</si>
  <si>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</si>
  <si>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</si>
  <si>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</si>
  <si>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</si>
  <si>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</si>
  <si>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</si>
  <si>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</si>
  <si>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</si>
  <si>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</si>
  <si>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</si>
  <si>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</si>
  <si>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</si>
  <si>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</si>
  <si>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</si>
  <si>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</si>
  <si>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</si>
  <si>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</si>
  <si>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</si>
  <si>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</si>
  <si>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</si>
  <si>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</si>
  <si>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</si>
  <si>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</si>
  <si>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</si>
  <si>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</si>
  <si>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</si>
  <si>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</si>
  <si>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</si>
  <si>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</si>
  <si>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</si>
  <si>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</si>
  <si>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</si>
  <si>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</si>
  <si>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</si>
  <si>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</si>
  <si>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</si>
  <si>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</si>
  <si>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</si>
  <si>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</si>
  <si>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</si>
  <si>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</si>
  <si>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</si>
  <si>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</si>
  <si>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</si>
  <si>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</si>
  <si>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</si>
  <si>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</si>
  <si>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</si>
  <si>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</si>
  <si>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</si>
  <si>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</si>
  <si>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</si>
  <si>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</si>
  <si>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</si>
  <si>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</si>
  <si>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</si>
  <si>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</si>
  <si>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</si>
  <si>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</si>
  <si>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</si>
  <si>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</si>
  <si>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</si>
  <si>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</si>
  <si>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</si>
  <si>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</si>
  <si>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</si>
  <si>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</si>
  <si>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</si>
  <si>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</si>
  <si>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</si>
  <si>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</si>
  <si>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</si>
  <si>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</si>
  <si>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</si>
  <si>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</si>
  <si>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</si>
  <si>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</si>
  <si>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</si>
  <si>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</si>
  <si>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</si>
  <si>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</si>
  <si>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</si>
  <si>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</si>
  <si>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</si>
  <si>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</si>
  <si>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</si>
  <si>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</si>
  <si>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</si>
  <si>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</si>
  <si>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</si>
  <si>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</si>
  <si>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</si>
  <si>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</si>
  <si>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</si>
  <si>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</si>
  <si>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</si>
  <si>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</si>
  <si>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</si>
  <si>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</si>
  <si>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</si>
  <si>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</si>
  <si>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</si>
  <si>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</si>
  <si>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</si>
  <si>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</si>
  <si>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</si>
  <si>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</si>
  <si>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</si>
  <si>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</si>
  <si>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</si>
  <si>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</si>
  <si>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</si>
  <si>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</si>
  <si>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</si>
  <si>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</si>
  <si>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</si>
  <si>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</si>
  <si>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</si>
  <si>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</si>
  <si>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</si>
  <si>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</si>
  <si>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</si>
  <si>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</si>
  <si>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</si>
  <si>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</si>
  <si>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</si>
  <si>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</si>
  <si>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</si>
  <si>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</si>
  <si>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</si>
  <si>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</si>
  <si>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</si>
  <si>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</si>
  <si>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</si>
  <si>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</si>
  <si>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</si>
  <si>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</si>
  <si>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</si>
  <si>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</si>
  <si>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</si>
  <si>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</si>
  <si>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</si>
  <si>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</si>
  <si>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</si>
  <si>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</si>
  <si>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</si>
  <si>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</si>
  <si>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</si>
  <si>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</si>
  <si>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</si>
  <si>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</si>
  <si>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</si>
  <si>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</si>
  <si>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</si>
  <si>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</si>
  <si>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</si>
  <si>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</si>
  <si>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</si>
  <si>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</si>
  <si>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</si>
  <si>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</si>
  <si>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</si>
  <si>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</si>
  <si>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</si>
  <si>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</si>
  <si>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</si>
  <si>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</si>
  <si>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</si>
  <si>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</si>
  <si>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</si>
  <si>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</si>
  <si>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</si>
  <si>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</si>
  <si>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</si>
  <si>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</si>
  <si>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</si>
  <si>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</si>
  <si>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</si>
  <si>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</si>
  <si>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</si>
  <si>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</si>
  <si>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</si>
  <si>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</si>
  <si>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</si>
  <si>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</si>
  <si>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</si>
  <si>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</si>
  <si>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</si>
  <si>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</si>
  <si>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</si>
  <si>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</si>
  <si>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</si>
  <si>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</si>
  <si>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</si>
  <si>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</si>
  <si>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</si>
  <si>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</si>
  <si>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</si>
  <si>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</si>
  <si>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</si>
  <si>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</si>
  <si>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</si>
  <si>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</si>
  <si>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</si>
  <si>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</si>
  <si>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</si>
  <si>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</si>
  <si>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</si>
  <si>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</si>
  <si>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</si>
  <si>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</si>
  <si>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</si>
  <si>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</si>
  <si>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</si>
  <si>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</si>
  <si>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</si>
  <si>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</si>
  <si>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</si>
  <si>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</si>
  <si>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</si>
  <si>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</si>
  <si>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</si>
  <si>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</si>
  <si>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</si>
  <si>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</si>
  <si>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</si>
  <si>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</si>
  <si>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</si>
  <si>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</si>
  <si>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</si>
  <si>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</si>
  <si>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</si>
  <si>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</si>
  <si>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</si>
  <si>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</si>
  <si>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</si>
  <si>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</si>
  <si>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</si>
  <si>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</si>
  <si>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</si>
  <si>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</si>
  <si>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</si>
  <si>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</si>
  <si>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</si>
  <si>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</si>
  <si>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</si>
  <si>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</si>
  <si>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</si>
  <si>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</si>
  <si>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</si>
  <si>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</si>
  <si>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</si>
  <si>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</si>
  <si>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</si>
  <si>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</si>
  <si>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</si>
  <si>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</si>
  <si>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</si>
  <si>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</si>
  <si>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</si>
  <si>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</si>
  <si>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</si>
  <si>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</si>
  <si>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</si>
  <si>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</si>
  <si>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</si>
  <si>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</si>
  <si>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</si>
  <si>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</si>
  <si>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</si>
  <si>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</si>
  <si>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</si>
  <si>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</si>
  <si>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</si>
  <si>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</si>
  <si>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</si>
  <si>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</si>
  <si>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</si>
  <si>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</si>
  <si>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</si>
  <si>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</si>
  <si>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</si>
  <si>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</si>
  <si>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</si>
  <si>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</si>
  <si>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</si>
  <si>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</si>
  <si>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</si>
  <si>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</si>
  <si>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</si>
  <si>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</si>
  <si>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</si>
  <si>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</si>
  <si>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</si>
  <si>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</si>
  <si>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</si>
  <si>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</si>
  <si>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</si>
  <si>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</si>
  <si>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</si>
  <si>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</si>
  <si>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</si>
  <si>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</si>
  <si>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</si>
  <si>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</si>
  <si>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</si>
  <si>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</si>
  <si>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</si>
  <si>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</si>
  <si>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</si>
  <si>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</si>
  <si>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</si>
  <si>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</si>
  <si>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</si>
  <si>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</si>
  <si>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</si>
  <si>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</si>
  <si>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</si>
  <si>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</si>
  <si>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</si>
  <si>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</si>
  <si>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</si>
  <si>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</si>
  <si>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</si>
  <si>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</si>
  <si>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</si>
  <si>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</si>
  <si>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</si>
  <si>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</si>
  <si>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</si>
  <si>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</si>
  <si>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</si>
  <si>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</si>
  <si>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</si>
  <si>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</si>
  <si>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</si>
  <si>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</si>
  <si>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</si>
  <si>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</si>
  <si>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</si>
  <si>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</si>
  <si>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</si>
  <si>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</si>
  <si>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</si>
  <si>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</si>
  <si>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</si>
  <si>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</si>
  <si>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</si>
  <si>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</si>
  <si>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</si>
  <si>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</si>
  <si>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</si>
  <si>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</si>
  <si>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</si>
  <si>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</si>
  <si>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</si>
  <si>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</si>
  <si>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</si>
  <si>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</si>
  <si>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</si>
  <si>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</si>
  <si>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</si>
  <si>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</si>
  <si>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</si>
  <si>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</si>
  <si>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</si>
  <si>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</si>
  <si>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</si>
  <si>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</si>
  <si>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</si>
  <si>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</si>
  <si>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</si>
  <si>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</si>
  <si>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</si>
  <si>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</si>
  <si>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</si>
  <si>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</si>
  <si>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</si>
  <si>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</si>
  <si>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</si>
  <si>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</si>
  <si>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</si>
  <si>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</si>
  <si>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</si>
  <si>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</si>
  <si>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</si>
  <si>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</si>
  <si>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</si>
  <si>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</si>
  <si>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</si>
  <si>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</si>
  <si>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</si>
  <si>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</si>
  <si>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</si>
  <si>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</si>
  <si>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</si>
  <si>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</si>
  <si>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</si>
  <si>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</si>
  <si>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</si>
  <si>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</si>
  <si>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</si>
  <si>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</si>
  <si>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</si>
  <si>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</si>
  <si>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</si>
  <si>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</si>
  <si>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</si>
  <si>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</si>
  <si>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</si>
  <si>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</si>
  <si>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</si>
  <si>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</si>
  <si>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</si>
  <si>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</si>
  <si>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</si>
  <si>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</si>
  <si>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</si>
  <si>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</si>
  <si>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</si>
  <si>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</si>
  <si>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</si>
  <si>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</si>
  <si>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</si>
  <si>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</si>
  <si>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</si>
  <si>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</si>
  <si>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</si>
  <si>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</si>
  <si>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</si>
  <si>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</si>
  <si>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</si>
  <si>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</si>
  <si>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</si>
  <si>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</si>
  <si>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</si>
  <si>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</si>
  <si>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</si>
  <si>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</si>
  <si>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</si>
  <si>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</si>
  <si>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</si>
  <si>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</si>
  <si>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</si>
  <si>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</si>
  <si>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</si>
  <si>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</si>
  <si>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</si>
  <si>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</si>
  <si>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</si>
  <si>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</si>
  <si>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</si>
  <si>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</si>
  <si>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</si>
  <si>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</si>
  <si>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</si>
  <si>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</si>
  <si>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</si>
  <si>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</si>
  <si>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</si>
  <si>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</si>
  <si>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</si>
  <si>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</si>
  <si>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</si>
  <si>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</si>
  <si>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</si>
  <si>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</si>
  <si>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</si>
  <si>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</si>
  <si>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</si>
  <si>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</si>
  <si>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</si>
  <si>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</si>
  <si>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</si>
  <si>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</si>
  <si>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</si>
  <si>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</si>
  <si>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</si>
  <si>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</si>
  <si>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</si>
  <si>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</si>
  <si>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</si>
  <si>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</si>
  <si>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</si>
  <si>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</si>
  <si>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</si>
  <si>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</si>
  <si>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</si>
  <si>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</si>
  <si>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</si>
  <si>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</si>
  <si>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</si>
  <si>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</si>
  <si>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</si>
  <si>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</si>
  <si>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</si>
  <si>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</si>
  <si>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</si>
  <si>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</si>
  <si>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</si>
  <si>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</si>
  <si>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</si>
  <si>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</si>
  <si>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</si>
  <si>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</si>
  <si>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</si>
  <si>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</si>
  <si>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</si>
  <si>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</si>
  <si>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</si>
  <si>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</si>
  <si>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</si>
  <si>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</si>
  <si>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</si>
  <si>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</si>
  <si>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</si>
  <si>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</si>
  <si>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</si>
  <si>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</si>
  <si>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</si>
  <si>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</si>
  <si>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</si>
  <si>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</si>
  <si>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</si>
  <si>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</si>
  <si>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</si>
  <si>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</si>
  <si>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</si>
  <si>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</si>
  <si>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</si>
  <si>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</si>
  <si>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</si>
  <si>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</si>
  <si>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</si>
  <si>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</si>
  <si>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</si>
  <si>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</si>
  <si>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</si>
  <si>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</si>
  <si>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</si>
  <si>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</si>
  <si>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</si>
  <si>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</si>
  <si>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</si>
  <si>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</si>
  <si>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</si>
  <si>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</si>
  <si>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</si>
  <si>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</si>
  <si>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</si>
  <si>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</si>
  <si>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</si>
  <si>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</si>
  <si>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</si>
  <si>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</si>
  <si>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</si>
  <si>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</si>
  <si>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</si>
  <si>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</si>
  <si>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</si>
  <si>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</si>
  <si>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</si>
  <si>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</si>
  <si>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</si>
  <si>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</si>
  <si>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</si>
  <si>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</si>
  <si>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</si>
  <si>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</si>
  <si>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</si>
  <si>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</si>
  <si>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</si>
  <si>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</si>
  <si>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</si>
  <si>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</si>
  <si>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</si>
  <si>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</si>
  <si>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</si>
  <si>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</si>
  <si>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</si>
  <si>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</si>
  <si>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</si>
  <si>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</si>
  <si>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</si>
  <si>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</si>
  <si>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</si>
  <si>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</si>
  <si>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</si>
  <si>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</si>
  <si>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</si>
  <si>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</si>
  <si>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</si>
  <si>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</si>
  <si>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</si>
  <si>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</si>
  <si>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</si>
  <si>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</si>
  <si>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</si>
  <si>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</si>
  <si>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</si>
  <si>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</si>
  <si>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</si>
  <si>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</si>
  <si>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</si>
  <si>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</si>
  <si>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</si>
  <si>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</si>
  <si>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</si>
  <si>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</si>
  <si>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</si>
  <si>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</si>
  <si>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</si>
  <si>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</si>
  <si>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</si>
  <si>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</si>
  <si>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</si>
  <si>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</si>
  <si>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</si>
  <si>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</si>
  <si>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</si>
  <si>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</si>
  <si>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</si>
  <si>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</si>
  <si>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</si>
  <si>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</si>
  <si>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</si>
  <si>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</si>
  <si>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</si>
  <si>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</si>
  <si>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</si>
  <si>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</si>
  <si>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</si>
  <si>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</si>
  <si>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</si>
  <si>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</si>
  <si>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</si>
  <si>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</si>
  <si>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</si>
  <si>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</si>
  <si>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</si>
  <si>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</si>
  <si>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</si>
  <si>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</si>
  <si>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</si>
  <si>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</si>
  <si>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</si>
  <si>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</si>
  <si>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</si>
  <si>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</si>
  <si>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</si>
  <si>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</si>
  <si>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</si>
  <si>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</si>
  <si>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</si>
  <si>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</si>
  <si>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</si>
  <si>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</si>
  <si>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</si>
  <si>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</si>
  <si>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</si>
  <si>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</si>
  <si>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</si>
  <si>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</si>
  <si>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</si>
  <si>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</si>
  <si>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</si>
  <si>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</si>
  <si>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</si>
  <si>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</si>
  <si>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</si>
  <si>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</si>
  <si>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</si>
  <si>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</si>
  <si>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</si>
  <si>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</si>
  <si>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</si>
  <si>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</si>
  <si>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</si>
  <si>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</si>
  <si>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</si>
  <si>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</si>
  <si>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</si>
  <si>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</si>
  <si>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</si>
  <si>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</si>
  <si>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</si>
  <si>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</si>
  <si>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</si>
  <si>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</si>
  <si>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</si>
  <si>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</si>
  <si>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</si>
  <si>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</si>
  <si>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</si>
  <si>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</si>
  <si>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</si>
  <si>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</si>
  <si>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</si>
  <si>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</si>
  <si>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</si>
  <si>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</si>
  <si>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</si>
  <si>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</si>
  <si>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</si>
  <si>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</si>
  <si>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</si>
  <si>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</si>
  <si>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</si>
  <si>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</si>
  <si>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</si>
  <si>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</si>
  <si>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</si>
  <si>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</si>
  <si>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</si>
  <si>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</si>
  <si>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</si>
  <si>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</si>
  <si>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</si>
  <si>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</si>
  <si>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</si>
  <si>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</si>
  <si>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</si>
  <si>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</si>
  <si>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</si>
  <si>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</si>
  <si>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</si>
  <si>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</si>
  <si>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</si>
  <si>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</si>
  <si>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</si>
  <si>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</si>
  <si>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</si>
  <si>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</si>
  <si>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</si>
  <si>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</si>
  <si>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</si>
  <si>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</si>
  <si>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</si>
  <si>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</si>
  <si>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</si>
  <si>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</si>
  <si>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</si>
  <si>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t>
  </si>
  <si>
    <t>ค่าควรจะเป็น มิย.64</t>
  </si>
  <si>
    <t>ประมาณการจัดซื้อวัสดุอื่น ปี 2564</t>
  </si>
  <si>
    <t>ประมาณการจ่ายชำระหนี้ปี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</si>
</sst>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20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43" fontId="0" fillId="0" borderId="0" xfId="3" applyFont="1"/>
    <xf numFmtId="0" fontId="1" fillId="15" borderId="19" xfId="1" applyFont="1" applyFill="1" applyBorder="1" applyAlignment="1">
      <alignment wrapText="1"/>
    </xf>
    <xf numFmtId="0" fontId="1" fillId="15" borderId="20" xfId="1" applyFont="1" applyFill="1" applyBorder="1" applyAlignment="1">
      <alignment wrapText="1"/>
    </xf>
    <xf numFmtId="0" fontId="1" fillId="15" borderId="21" xfId="1" applyFont="1" applyFill="1" applyBorder="1" applyAlignment="1">
      <alignment wrapText="1"/>
    </xf>
    <xf numFmtId="187" fontId="7" fillId="15" borderId="5" xfId="0" applyNumberFormat="1" applyFont="1" applyFill="1" applyBorder="1"/>
    <xf numFmtId="187" fontId="7" fillId="15" borderId="6" xfId="0" applyNumberFormat="1" applyFont="1" applyFill="1" applyBorder="1"/>
    <xf numFmtId="187" fontId="1" fillId="15" borderId="14" xfId="2" applyNumberFormat="1" applyFont="1" applyFill="1" applyBorder="1" applyAlignment="1">
      <alignment horizontal="right" wrapText="1"/>
    </xf>
    <xf numFmtId="187" fontId="1" fillId="15" borderId="0" xfId="1" applyNumberFormat="1" applyFont="1" applyFill="1" applyAlignment="1">
      <alignment horizontal="right" wrapText="1"/>
    </xf>
    <xf numFmtId="187" fontId="1" fillId="15" borderId="25" xfId="1" applyNumberFormat="1" applyFont="1" applyFill="1" applyBorder="1" applyAlignment="1">
      <alignment horizontal="right" wrapText="1"/>
    </xf>
    <xf numFmtId="187" fontId="1" fillId="15" borderId="26" xfId="1" applyNumberFormat="1" applyFont="1" applyFill="1" applyBorder="1" applyAlignment="1">
      <alignment horizontal="right" wrapText="1"/>
    </xf>
    <xf numFmtId="187" fontId="9" fillId="15" borderId="0" xfId="1" applyNumberFormat="1" applyFont="1" applyFill="1"/>
    <xf numFmtId="0" fontId="7" fillId="15" borderId="25" xfId="0" applyFont="1" applyFill="1" applyBorder="1"/>
    <xf numFmtId="0" fontId="7" fillId="15" borderId="0" xfId="0" applyFont="1" applyFill="1"/>
    <xf numFmtId="0" fontId="7" fillId="15" borderId="26" xfId="0" applyFont="1" applyFill="1" applyBorder="1"/>
    <xf numFmtId="187" fontId="9" fillId="15" borderId="25" xfId="1" applyNumberFormat="1" applyFont="1" applyFill="1" applyBorder="1"/>
    <xf numFmtId="187" fontId="9" fillId="15" borderId="26" xfId="1" applyNumberFormat="1" applyFont="1" applyFill="1" applyBorder="1"/>
    <xf numFmtId="188" fontId="0" fillId="0" borderId="0" xfId="0" applyNumberFormat="1"/>
    <xf numFmtId="187" fontId="7" fillId="4" borderId="31" xfId="0" applyNumberFormat="1" applyFont="1" applyFill="1" applyBorder="1" applyAlignment="1">
      <alignment vertical="center"/>
    </xf>
    <xf numFmtId="187" fontId="7" fillId="4" borderId="32" xfId="0" applyNumberFormat="1" applyFont="1" applyFill="1" applyBorder="1" applyAlignment="1">
      <alignment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80" zoomScaleNormal="80" zoomScaleSheetLayoutView="80" workbookViewId="0">
      <selection activeCell="D33" sqref="D33"/>
    </sheetView>
  </sheetViews>
  <sheetFormatPr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5" width="15.75" style="2" customWidth="1"/>
    <col min="6" max="6" width="16" style="2" customWidth="1"/>
    <col min="7" max="7" width="13" style="2" customWidth="1"/>
    <col min="8" max="8" width="14" style="2" customWidth="1"/>
    <col min="9" max="9" width="17.75" customWidth="1"/>
  </cols>
  <sheetData>
    <row r="1" spans="1:9" ht="21" x14ac:dyDescent="0.35">
      <c r="A1" s="1" t="str">
        <f>'แผน 2-4 บึงกาฬ'!A1</f>
        <v>กำกับติดตามผลการดำเนินงานตามแผน Planfin ราย Item แผนที่ 2-4  ข้อมูลวันที่ 30 มิถุนายน 2564 โหลดข้อมูล ณ วันที่ 11 กรกฎาคม 2564 เวลา 09.30 น.</v>
      </c>
      <c r="B1" s="1"/>
      <c r="C1" s="1"/>
      <c r="D1" s="1"/>
      <c r="E1" s="1"/>
      <c r="F1" s="1"/>
      <c r="G1" s="1"/>
      <c r="H1" s="1"/>
    </row>
    <row r="2" spans="1:9" x14ac:dyDescent="0.2">
      <c r="A2" s="180" t="s">
        <v>1362</v>
      </c>
      <c r="B2" s="180" t="s">
        <v>1363</v>
      </c>
      <c r="C2" s="180"/>
      <c r="D2" s="181" t="s">
        <v>1703</v>
      </c>
      <c r="E2" s="182"/>
      <c r="F2" s="182"/>
      <c r="G2" s="182"/>
      <c r="H2" s="182"/>
    </row>
    <row r="3" spans="1:9" x14ac:dyDescent="0.2">
      <c r="A3" s="180"/>
      <c r="B3" s="180"/>
      <c r="C3" s="180"/>
      <c r="D3" s="4" t="s">
        <v>1692</v>
      </c>
      <c r="E3" s="4" t="str">
        <f>C35</f>
        <v>ค่าควรจะเป็น มิย.64</v>
      </c>
      <c r="F3" s="4" t="s">
        <v>1364</v>
      </c>
      <c r="G3" s="4" t="s">
        <v>1365</v>
      </c>
      <c r="H3" s="90" t="s">
        <v>1366</v>
      </c>
    </row>
    <row r="4" spans="1:9" x14ac:dyDescent="0.3">
      <c r="A4" s="176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112830391.5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116019808.67</v>
      </c>
      <c r="G4" s="7">
        <f>F4-E4</f>
        <v>3189417.1700000018</v>
      </c>
      <c r="H4" s="91">
        <f>G4/E4*100</f>
        <v>2.8267358887964171</v>
      </c>
    </row>
    <row r="5" spans="1:9" x14ac:dyDescent="0.3">
      <c r="A5" s="177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69010168.5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76913483.230000019</v>
      </c>
      <c r="G5" s="7">
        <f t="shared" ref="G5:G6" si="1">F5-E5</f>
        <v>7903314.7300000191</v>
      </c>
      <c r="H5" s="91">
        <f>G5/E5*100</f>
        <v>11.452391584872046</v>
      </c>
    </row>
    <row r="6" spans="1:9" x14ac:dyDescent="0.3">
      <c r="A6" s="178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36134586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35971854.25</v>
      </c>
      <c r="G6" s="7">
        <f t="shared" si="1"/>
        <v>-162731.75</v>
      </c>
      <c r="H6" s="91">
        <f t="shared" ref="H6:H33" si="2">G6/E6*100</f>
        <v>-0.45034900911830011</v>
      </c>
    </row>
    <row r="7" spans="1:9" x14ac:dyDescent="0.3">
      <c r="A7" s="179" t="s">
        <v>1373</v>
      </c>
      <c r="B7" s="179"/>
      <c r="C7" s="179"/>
      <c r="D7" s="8">
        <f>SUM(D4:D6)</f>
        <v>290633528</v>
      </c>
      <c r="E7" s="8">
        <f>SUM(E4:E6)</f>
        <v>217975146</v>
      </c>
      <c r="F7" s="8">
        <f>SUM(F4:F6)</f>
        <v>228905146.15000004</v>
      </c>
      <c r="G7" s="8">
        <f t="shared" ref="G7" si="3">SUM(G4:G6)</f>
        <v>10930000.150000021</v>
      </c>
      <c r="H7" s="92">
        <f t="shared" si="2"/>
        <v>5.0143332166870174</v>
      </c>
      <c r="I7" s="84"/>
    </row>
    <row r="8" spans="1:9" x14ac:dyDescent="0.3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3</v>
      </c>
      <c r="I8" s="84"/>
    </row>
    <row r="9" spans="1:9" x14ac:dyDescent="0.3">
      <c r="A9" s="183">
        <v>3</v>
      </c>
      <c r="B9" s="60" t="s">
        <v>1374</v>
      </c>
      <c r="C9" s="11" t="s">
        <v>1717</v>
      </c>
      <c r="D9" s="12"/>
      <c r="E9" s="13"/>
      <c r="F9" s="13"/>
      <c r="G9" s="13"/>
      <c r="H9" s="14"/>
    </row>
    <row r="10" spans="1:9" x14ac:dyDescent="0.3">
      <c r="A10" s="184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4808635.5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5077005.3000000007</v>
      </c>
      <c r="G10" s="7">
        <f>F10-E10</f>
        <v>268369.80000000075</v>
      </c>
      <c r="H10" s="91">
        <f t="shared" si="2"/>
        <v>5.5809969376967903</v>
      </c>
    </row>
    <row r="11" spans="1:9" x14ac:dyDescent="0.3">
      <c r="A11" s="184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427312.5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416463.70999999996</v>
      </c>
      <c r="G11" s="7">
        <f t="shared" ref="G11:G21" si="5">F11-E11</f>
        <v>-10848.790000000037</v>
      </c>
      <c r="H11" s="91">
        <f t="shared" si="2"/>
        <v>-2.5388421822436826</v>
      </c>
    </row>
    <row r="12" spans="1:9" x14ac:dyDescent="0.3">
      <c r="A12" s="184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4646443.5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4476576.8999999994</v>
      </c>
      <c r="G12" s="7">
        <f t="shared" si="5"/>
        <v>-169866.60000000056</v>
      </c>
      <c r="H12" s="91">
        <f t="shared" si="2"/>
        <v>-3.6558412902255357</v>
      </c>
    </row>
    <row r="13" spans="1:9" x14ac:dyDescent="0.3">
      <c r="A13" s="184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1356444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1568511.9</v>
      </c>
      <c r="G13" s="7">
        <f t="shared" si="5"/>
        <v>212067.89999999991</v>
      </c>
      <c r="H13" s="91">
        <f t="shared" si="2"/>
        <v>15.634106531489683</v>
      </c>
    </row>
    <row r="14" spans="1:9" x14ac:dyDescent="0.3">
      <c r="A14" s="184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225651.75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117794.3</v>
      </c>
      <c r="G14" s="7">
        <f t="shared" si="5"/>
        <v>-107857.45</v>
      </c>
      <c r="H14" s="91">
        <f t="shared" si="2"/>
        <v>-47.798189023572832</v>
      </c>
    </row>
    <row r="15" spans="1:9" x14ac:dyDescent="0.3">
      <c r="A15" s="184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2548430.25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2242944</v>
      </c>
      <c r="G15" s="7">
        <f t="shared" si="5"/>
        <v>-305486.25</v>
      </c>
      <c r="H15" s="91">
        <f t="shared" si="2"/>
        <v>-11.987232140255752</v>
      </c>
    </row>
    <row r="16" spans="1:9" x14ac:dyDescent="0.3">
      <c r="A16" s="184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8042357.25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8336052.25</v>
      </c>
      <c r="G16" s="7">
        <f t="shared" si="5"/>
        <v>293695</v>
      </c>
      <c r="H16" s="91">
        <f t="shared" si="2"/>
        <v>3.6518521979361216</v>
      </c>
    </row>
    <row r="17" spans="1:9" x14ac:dyDescent="0.3">
      <c r="A17" s="184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9084786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7445748.7000000002</v>
      </c>
      <c r="G17" s="7">
        <f t="shared" si="5"/>
        <v>-1639037.2999999998</v>
      </c>
      <c r="H17" s="91">
        <f t="shared" si="2"/>
        <v>-18.041562013678693</v>
      </c>
    </row>
    <row r="18" spans="1:9" x14ac:dyDescent="0.3">
      <c r="A18" s="184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1831537.5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2064980</v>
      </c>
      <c r="G18" s="7">
        <f t="shared" si="5"/>
        <v>233442.5</v>
      </c>
      <c r="H18" s="91">
        <f t="shared" si="2"/>
        <v>12.745712277253402</v>
      </c>
    </row>
    <row r="19" spans="1:9" x14ac:dyDescent="0.3">
      <c r="A19" s="184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2669940.75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2328380.5700000003</v>
      </c>
      <c r="G19" s="7">
        <f t="shared" si="5"/>
        <v>-341560.1799999997</v>
      </c>
      <c r="H19" s="91">
        <f t="shared" si="2"/>
        <v>-12.792799990037221</v>
      </c>
    </row>
    <row r="20" spans="1:9" x14ac:dyDescent="0.3">
      <c r="A20" s="184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275643.75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636250.80000000005</v>
      </c>
      <c r="G20" s="7">
        <f t="shared" si="5"/>
        <v>360607.05000000005</v>
      </c>
      <c r="H20" s="91">
        <f t="shared" si="2"/>
        <v>130.82359023195701</v>
      </c>
    </row>
    <row r="21" spans="1:9" x14ac:dyDescent="0.3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3034583.25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4225027.4000000004</v>
      </c>
      <c r="G21" s="7">
        <f t="shared" si="5"/>
        <v>1190444.1500000004</v>
      </c>
      <c r="H21" s="91">
        <f t="shared" si="2"/>
        <v>39.229246717815379</v>
      </c>
    </row>
    <row r="22" spans="1:9" x14ac:dyDescent="0.3">
      <c r="A22" s="179" t="s">
        <v>1375</v>
      </c>
      <c r="B22" s="179"/>
      <c r="C22" s="179"/>
      <c r="D22" s="8">
        <f>SUM(D10:D21)</f>
        <v>51935688</v>
      </c>
      <c r="E22" s="8">
        <f t="shared" ref="E22:G22" si="6">SUM(E10:E21)</f>
        <v>38951766</v>
      </c>
      <c r="F22" s="8">
        <f t="shared" si="6"/>
        <v>38935735.829999991</v>
      </c>
      <c r="G22" s="8">
        <f t="shared" si="6"/>
        <v>-16030.169999998994</v>
      </c>
      <c r="H22" s="92">
        <f t="shared" si="2"/>
        <v>-4.1153897874614966E-2</v>
      </c>
      <c r="I22" s="84"/>
    </row>
    <row r="23" spans="1:9" x14ac:dyDescent="0.3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3</v>
      </c>
      <c r="I23" s="84"/>
    </row>
    <row r="24" spans="1:9" x14ac:dyDescent="0.3">
      <c r="A24" s="176">
        <v>4</v>
      </c>
      <c r="B24" s="60" t="s">
        <v>1376</v>
      </c>
      <c r="C24" s="16" t="s">
        <v>1718</v>
      </c>
      <c r="D24" s="61"/>
      <c r="E24" s="61"/>
      <c r="F24" s="61"/>
      <c r="G24" s="61"/>
      <c r="H24" s="62"/>
    </row>
    <row r="25" spans="1:9" x14ac:dyDescent="0.3">
      <c r="A25" s="177"/>
      <c r="B25" s="53"/>
      <c r="C25" s="52" t="s">
        <v>1377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118015431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135935266.38</v>
      </c>
      <c r="G25" s="7">
        <f>F25-E25</f>
        <v>17919835.379999995</v>
      </c>
      <c r="H25" s="91">
        <f t="shared" si="2"/>
        <v>15.184315498538488</v>
      </c>
    </row>
    <row r="26" spans="1:9" x14ac:dyDescent="0.3">
      <c r="A26" s="177"/>
      <c r="B26" s="53"/>
      <c r="C26" s="52" t="s">
        <v>1378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71353212.75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88978442.709999993</v>
      </c>
      <c r="G26" s="7">
        <f t="shared" ref="G26:G32" si="8">F26-E26</f>
        <v>17625229.959999993</v>
      </c>
      <c r="H26" s="91">
        <f t="shared" si="2"/>
        <v>24.701382433547106</v>
      </c>
    </row>
    <row r="27" spans="1:9" x14ac:dyDescent="0.3">
      <c r="A27" s="177"/>
      <c r="B27" s="53"/>
      <c r="C27" s="52" t="s">
        <v>1379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37115805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38704778.370000005</v>
      </c>
      <c r="G27" s="7">
        <f t="shared" si="8"/>
        <v>1588973.3700000048</v>
      </c>
      <c r="H27" s="91">
        <f t="shared" si="2"/>
        <v>4.2811232842720361</v>
      </c>
    </row>
    <row r="28" spans="1:9" x14ac:dyDescent="0.3">
      <c r="A28" s="177"/>
      <c r="B28" s="53"/>
      <c r="C28" s="52" t="s">
        <v>1380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39365765.25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10016626.01</v>
      </c>
      <c r="G28" s="7">
        <f t="shared" si="8"/>
        <v>-29349139.240000002</v>
      </c>
      <c r="H28" s="91">
        <f>G28/E28*100</f>
        <v>-74.554982111010787</v>
      </c>
    </row>
    <row r="29" spans="1:9" x14ac:dyDescent="0.3">
      <c r="A29" s="177"/>
      <c r="B29" s="53"/>
      <c r="C29" s="52" t="s">
        <v>1381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156684471.75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151620608.15000001</v>
      </c>
      <c r="G29" s="7">
        <f t="shared" si="8"/>
        <v>-5063863.599999994</v>
      </c>
      <c r="H29" s="91">
        <f>G29/E29*100</f>
        <v>-3.2318860595705421</v>
      </c>
    </row>
    <row r="30" spans="1:9" x14ac:dyDescent="0.3">
      <c r="A30" s="177"/>
      <c r="B30" s="53"/>
      <c r="C30" s="52" t="s">
        <v>1382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66916962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32885605.260000002</v>
      </c>
      <c r="G30" s="7">
        <f t="shared" si="8"/>
        <v>-34031356.739999995</v>
      </c>
      <c r="H30" s="91">
        <f t="shared" si="2"/>
        <v>-50.856099444562339</v>
      </c>
    </row>
    <row r="31" spans="1:9" x14ac:dyDescent="0.3">
      <c r="A31" s="177"/>
      <c r="B31" s="53"/>
      <c r="C31" s="52" t="s">
        <v>1383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36864910.5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35404760.190000005</v>
      </c>
      <c r="G31" s="7">
        <f t="shared" si="8"/>
        <v>-1460150.3099999949</v>
      </c>
      <c r="H31" s="91">
        <f t="shared" si="2"/>
        <v>-3.9608133864857611</v>
      </c>
    </row>
    <row r="32" spans="1:9" x14ac:dyDescent="0.3">
      <c r="A32" s="178"/>
      <c r="B32" s="49"/>
      <c r="C32" s="52" t="s">
        <v>1384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64557350.25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41184916.039999999</v>
      </c>
      <c r="G32" s="7">
        <f t="shared" si="8"/>
        <v>-23372434.210000001</v>
      </c>
      <c r="H32" s="91">
        <f t="shared" si="2"/>
        <v>-36.204141154321931</v>
      </c>
    </row>
    <row r="33" spans="1:9" x14ac:dyDescent="0.3">
      <c r="A33" s="179" t="s">
        <v>1385</v>
      </c>
      <c r="B33" s="179"/>
      <c r="C33" s="179"/>
      <c r="D33" s="8">
        <f>SUM(D25:D32)</f>
        <v>787831878</v>
      </c>
      <c r="E33" s="8">
        <f t="shared" ref="E33:F33" si="9">SUM(E25:E32)</f>
        <v>590873908.5</v>
      </c>
      <c r="F33" s="8">
        <f t="shared" si="9"/>
        <v>534731003.11000001</v>
      </c>
      <c r="G33" s="8">
        <f>SUM(G25:G32)</f>
        <v>-56142905.389999993</v>
      </c>
      <c r="H33" s="92">
        <f t="shared" si="2"/>
        <v>-9.5016727904816598</v>
      </c>
      <c r="I33" s="84"/>
    </row>
    <row r="34" spans="1:9" x14ac:dyDescent="0.3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2</v>
      </c>
    </row>
    <row r="35" spans="1:9" x14ac:dyDescent="0.3">
      <c r="B35" s="51" t="s">
        <v>1411</v>
      </c>
      <c r="C35" s="51" t="str">
        <f>'แผน 2-4 บึงกาฬ'!C36</f>
        <v>ค่าควรจะเป็น มิย.64</v>
      </c>
      <c r="D35" s="51">
        <f>'แผน 2-4 บึงกาฬ'!D36</f>
        <v>9</v>
      </c>
    </row>
    <row r="38" spans="1:9" x14ac:dyDescent="0.3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38" sqref="C38"/>
    </sheetView>
  </sheetViews>
  <sheetFormatPr defaultColWidth="8.75" defaultRowHeight="19.5" x14ac:dyDescent="0.3"/>
  <cols>
    <col min="1" max="1" width="4.375" style="2" customWidth="1"/>
    <col min="2" max="2" width="18.875" style="2" customWidth="1"/>
    <col min="3" max="3" width="24.5" style="2" customWidth="1"/>
    <col min="4" max="6" width="13.125" style="2" customWidth="1"/>
    <col min="7" max="7" width="14.75" style="2" customWidth="1"/>
    <col min="8" max="8" width="10.25" style="2" customWidth="1"/>
    <col min="9" max="9" width="11.625" style="2" customWidth="1"/>
    <col min="10" max="10" width="11.125" style="2" customWidth="1"/>
    <col min="11" max="11" width="11.75" style="2" customWidth="1"/>
    <col min="12" max="12" width="11.625" style="2" customWidth="1"/>
    <col min="13" max="13" width="13" style="2" customWidth="1"/>
    <col min="14" max="14" width="12.75" style="2" customWidth="1"/>
    <col min="15" max="15" width="10.75" style="2" customWidth="1"/>
    <col min="16" max="16" width="11.625" style="2" customWidth="1"/>
    <col min="17" max="17" width="11" style="2" customWidth="1"/>
    <col min="18" max="18" width="15.5" style="2" customWidth="1"/>
    <col min="19" max="19" width="12.75" style="2" customWidth="1"/>
    <col min="20" max="20" width="12.625" style="2" customWidth="1"/>
    <col min="21" max="21" width="12.75" style="2" customWidth="1"/>
    <col min="22" max="22" width="12.25" style="2" customWidth="1"/>
    <col min="23" max="23" width="9.75" style="2" customWidth="1"/>
    <col min="24" max="24" width="12.875" style="2" customWidth="1"/>
    <col min="25" max="25" width="12.125" style="2" customWidth="1"/>
    <col min="26" max="26" width="12.25" style="2" customWidth="1"/>
    <col min="27" max="27" width="12.875" style="2" customWidth="1"/>
    <col min="28" max="28" width="12.5" style="2" customWidth="1"/>
    <col min="29" max="29" width="11.625" style="2" customWidth="1"/>
    <col min="30" max="30" width="12.875" style="2" customWidth="1"/>
    <col min="31" max="31" width="12.625" style="2" customWidth="1"/>
    <col min="32" max="32" width="11.125" style="2" customWidth="1"/>
    <col min="33" max="33" width="10.75" style="2" customWidth="1"/>
    <col min="34" max="34" width="11.75" style="2" customWidth="1"/>
    <col min="35" max="35" width="11.25" style="2" customWidth="1"/>
    <col min="36" max="36" width="13.375" style="2" customWidth="1"/>
    <col min="37" max="37" width="12.75" style="2" customWidth="1"/>
    <col min="38" max="38" width="10.875" style="2" customWidth="1"/>
    <col min="39" max="40" width="11.75" style="2" customWidth="1"/>
    <col min="41" max="41" width="13.125" style="2" customWidth="1"/>
    <col min="42" max="42" width="10.5" style="2" customWidth="1"/>
    <col min="43" max="43" width="10.125" style="2" customWidth="1"/>
    <col min="44" max="16384" width="8.75" style="2"/>
  </cols>
  <sheetData>
    <row r="1" spans="1:43" ht="21" x14ac:dyDescent="0.35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">
      <c r="A2" s="194" t="s">
        <v>1362</v>
      </c>
      <c r="B2" s="195"/>
      <c r="C2" s="192" t="s">
        <v>1363</v>
      </c>
      <c r="D2" s="181" t="s">
        <v>1712</v>
      </c>
      <c r="E2" s="182"/>
      <c r="F2" s="182"/>
      <c r="G2" s="182"/>
      <c r="H2" s="188"/>
      <c r="I2" s="185" t="s">
        <v>1713</v>
      </c>
      <c r="J2" s="186"/>
      <c r="K2" s="186"/>
      <c r="L2" s="186"/>
      <c r="M2" s="187"/>
      <c r="N2" s="181" t="s">
        <v>1706</v>
      </c>
      <c r="O2" s="182"/>
      <c r="P2" s="182"/>
      <c r="Q2" s="182"/>
      <c r="R2" s="188"/>
      <c r="S2" s="185" t="s">
        <v>1707</v>
      </c>
      <c r="T2" s="186"/>
      <c r="U2" s="186"/>
      <c r="V2" s="186"/>
      <c r="W2" s="187"/>
      <c r="X2" s="189" t="s">
        <v>1708</v>
      </c>
      <c r="Y2" s="190"/>
      <c r="Z2" s="190"/>
      <c r="AA2" s="190"/>
      <c r="AB2" s="191"/>
      <c r="AC2" s="185" t="s">
        <v>1709</v>
      </c>
      <c r="AD2" s="186"/>
      <c r="AE2" s="186"/>
      <c r="AF2" s="186"/>
      <c r="AG2" s="187"/>
      <c r="AH2" s="189" t="s">
        <v>1710</v>
      </c>
      <c r="AI2" s="190"/>
      <c r="AJ2" s="190"/>
      <c r="AK2" s="190"/>
      <c r="AL2" s="191"/>
      <c r="AM2" s="185" t="s">
        <v>1711</v>
      </c>
      <c r="AN2" s="186"/>
      <c r="AO2" s="186"/>
      <c r="AP2" s="186"/>
      <c r="AQ2" s="187"/>
    </row>
    <row r="3" spans="1:43" s="3" customFormat="1" ht="43.9" customHeight="1" x14ac:dyDescent="0.2">
      <c r="A3" s="196"/>
      <c r="B3" s="197"/>
      <c r="C3" s="193"/>
      <c r="D3" s="4" t="s">
        <v>1692</v>
      </c>
      <c r="E3" s="4" t="str">
        <f>C36</f>
        <v>ค่าควรจะเป็น มิย.64</v>
      </c>
      <c r="F3" s="4" t="s">
        <v>1364</v>
      </c>
      <c r="G3" s="4" t="s">
        <v>1365</v>
      </c>
      <c r="H3" s="4" t="s">
        <v>1366</v>
      </c>
      <c r="I3" s="5" t="s">
        <v>1692</v>
      </c>
      <c r="J3" s="5" t="str">
        <f>E3</f>
        <v>ค่าควรจะเป็น มิย.64</v>
      </c>
      <c r="K3" s="5" t="s">
        <v>1364</v>
      </c>
      <c r="L3" s="5" t="s">
        <v>1365</v>
      </c>
      <c r="M3" s="5" t="s">
        <v>1366</v>
      </c>
      <c r="N3" s="4" t="s">
        <v>1692</v>
      </c>
      <c r="O3" s="4" t="str">
        <f>J3</f>
        <v>ค่าควรจะเป็น มิย.64</v>
      </c>
      <c r="P3" s="4" t="s">
        <v>1364</v>
      </c>
      <c r="Q3" s="4" t="s">
        <v>1365</v>
      </c>
      <c r="R3" s="4" t="s">
        <v>1366</v>
      </c>
      <c r="S3" s="5" t="s">
        <v>1692</v>
      </c>
      <c r="T3" s="5" t="str">
        <f>O3</f>
        <v>ค่าควรจะเป็น มิย.64</v>
      </c>
      <c r="U3" s="5" t="s">
        <v>1364</v>
      </c>
      <c r="V3" s="5" t="s">
        <v>1365</v>
      </c>
      <c r="W3" s="5" t="s">
        <v>1366</v>
      </c>
      <c r="X3" s="17" t="s">
        <v>1692</v>
      </c>
      <c r="Y3" s="17" t="str">
        <f>T3</f>
        <v>ค่าควรจะเป็น มิย.64</v>
      </c>
      <c r="Z3" s="17" t="s">
        <v>1364</v>
      </c>
      <c r="AA3" s="17" t="s">
        <v>1365</v>
      </c>
      <c r="AB3" s="17" t="s">
        <v>1366</v>
      </c>
      <c r="AC3" s="5" t="s">
        <v>1692</v>
      </c>
      <c r="AD3" s="5" t="str">
        <f>Y3</f>
        <v>ค่าควรจะเป็น มิย.64</v>
      </c>
      <c r="AE3" s="5" t="s">
        <v>1364</v>
      </c>
      <c r="AF3" s="5" t="s">
        <v>1365</v>
      </c>
      <c r="AG3" s="5" t="s">
        <v>1366</v>
      </c>
      <c r="AH3" s="17" t="s">
        <v>1692</v>
      </c>
      <c r="AI3" s="17" t="str">
        <f>Y3</f>
        <v>ค่าควรจะเป็น มิย.64</v>
      </c>
      <c r="AJ3" s="17" t="s">
        <v>1364</v>
      </c>
      <c r="AK3" s="17" t="s">
        <v>1365</v>
      </c>
      <c r="AL3" s="17" t="s">
        <v>1366</v>
      </c>
      <c r="AM3" s="5" t="s">
        <v>1692</v>
      </c>
      <c r="AN3" s="5" t="str">
        <f>AI3</f>
        <v>ค่าควรจะเป็น มิย.64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3">
      <c r="A4" s="176">
        <v>2</v>
      </c>
      <c r="B4" s="57" t="s">
        <v>1367</v>
      </c>
      <c r="C4" s="6" t="s">
        <v>1368</v>
      </c>
      <c r="D4" s="7">
        <v>70454013</v>
      </c>
      <c r="E4" s="7">
        <f>D4/12*D$36</f>
        <v>52840509.75</v>
      </c>
      <c r="F4" s="7">
        <f>บึงกาฬ!E259+บึงกาฬ!E270+บึงกาฬ!E278</f>
        <v>58532230.900000006</v>
      </c>
      <c r="G4" s="7">
        <f>F4-E4</f>
        <v>5691721.150000006</v>
      </c>
      <c r="H4" s="18">
        <f>G4/E4*100</f>
        <v>10.771510677941569</v>
      </c>
      <c r="I4" s="7">
        <v>11359140</v>
      </c>
      <c r="J4" s="7">
        <f>I4/12*D$36</f>
        <v>8519355</v>
      </c>
      <c r="K4" s="7">
        <f>บึงกาฬ!E1064+บึงกาฬ!E1075+บึงกาฬ!E1083</f>
        <v>7577477.7400000002</v>
      </c>
      <c r="L4" s="7">
        <f>K4-J4</f>
        <v>-941877.25999999978</v>
      </c>
      <c r="M4" s="18">
        <f>L4/J4*100</f>
        <v>-11.055734383647586</v>
      </c>
      <c r="N4" s="7">
        <v>11000000</v>
      </c>
      <c r="O4" s="7">
        <f>N4/12*D$36</f>
        <v>8250000</v>
      </c>
      <c r="P4" s="7">
        <f>บึงกาฬ!E1869+บึงกาฬ!E1880+บึงกาฬ!E1888</f>
        <v>7507197.4900000002</v>
      </c>
      <c r="Q4" s="7">
        <f>P4-O4</f>
        <v>-742802.50999999978</v>
      </c>
      <c r="R4" s="18">
        <f>Q4/O4*100</f>
        <v>-9.0036667878787853</v>
      </c>
      <c r="S4" s="7">
        <v>24593266</v>
      </c>
      <c r="T4" s="7">
        <f>S4/12*D$36</f>
        <v>18444949.5</v>
      </c>
      <c r="U4" s="7">
        <f>บึงกาฬ!E2674+บึงกาฬ!E2685+บึงกาฬ!E2693</f>
        <v>20510765.759999998</v>
      </c>
      <c r="V4" s="7">
        <f>U4-T4</f>
        <v>2065816.2599999979</v>
      </c>
      <c r="W4" s="18">
        <f>V4/T4*100</f>
        <v>11.199901956901524</v>
      </c>
      <c r="X4" s="7">
        <v>8740571</v>
      </c>
      <c r="Y4" s="7">
        <f>X4/12*D$36</f>
        <v>6555428.25</v>
      </c>
      <c r="Z4" s="7">
        <f>บึงกาฬ!E3479+บึงกาฬ!E3490+บึงกาฬ!E3498</f>
        <v>6233604.6300000008</v>
      </c>
      <c r="AA4" s="7">
        <f>Z4-Y4</f>
        <v>-321823.61999999918</v>
      </c>
      <c r="AB4" s="18">
        <f>AA4/Y4*100</f>
        <v>-4.9092691999183913</v>
      </c>
      <c r="AC4" s="7">
        <v>12000000</v>
      </c>
      <c r="AD4" s="7">
        <f>AC4/12*D$36</f>
        <v>9000000</v>
      </c>
      <c r="AE4" s="7">
        <f>บึงกาฬ!E4284+บึงกาฬ!E4295+บึงกาฬ!E4303</f>
        <v>7807811.1899999995</v>
      </c>
      <c r="AF4" s="7">
        <f>AE4-AD4</f>
        <v>-1192188.8100000005</v>
      </c>
      <c r="AG4" s="18">
        <f>AF4/AD4*100</f>
        <v>-13.246542333333339</v>
      </c>
      <c r="AH4" s="7">
        <v>8301294</v>
      </c>
      <c r="AI4" s="7">
        <f>AH4/12*D$36</f>
        <v>6225970.5</v>
      </c>
      <c r="AJ4" s="7">
        <f>บึงกาฬ!E5089+บึงกาฬ!E5100+บึงกาฬ!E5108</f>
        <v>5299939.8</v>
      </c>
      <c r="AK4" s="7">
        <f>AJ4-AI4</f>
        <v>-926030.70000000019</v>
      </c>
      <c r="AL4" s="18">
        <f>AK4/AI4*100</f>
        <v>-14.873676320824202</v>
      </c>
      <c r="AM4" s="7">
        <v>3992238</v>
      </c>
      <c r="AN4" s="7">
        <f>AM4/12*D$36</f>
        <v>2994178.5</v>
      </c>
      <c r="AO4" s="7">
        <f>บึงกาฬ!E5894+บึงกาฬ!E5905+บึงกาฬ!E5913</f>
        <v>2550781.1599999997</v>
      </c>
      <c r="AP4" s="7">
        <f>AO4-AN4</f>
        <v>-443397.34000000032</v>
      </c>
      <c r="AQ4" s="18">
        <f>AP4/AN4*100</f>
        <v>-14.80864751383394</v>
      </c>
    </row>
    <row r="5" spans="1:43" s="50" customFormat="1" x14ac:dyDescent="0.3">
      <c r="A5" s="177"/>
      <c r="B5" s="58" t="s">
        <v>1369</v>
      </c>
      <c r="C5" s="6" t="s">
        <v>1370</v>
      </c>
      <c r="D5" s="7">
        <v>59455439</v>
      </c>
      <c r="E5" s="7">
        <f t="shared" ref="E5:E6" si="0">D5/12*D$36</f>
        <v>44591579.25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46534436.010000005</v>
      </c>
      <c r="G5" s="7">
        <f t="shared" ref="G5:G6" si="1">F5-E5</f>
        <v>1942856.7600000054</v>
      </c>
      <c r="H5" s="18">
        <f>G5/E5*100</f>
        <v>4.3570037049091628</v>
      </c>
      <c r="I5" s="7">
        <v>5051800</v>
      </c>
      <c r="J5" s="7">
        <f t="shared" ref="J5" si="2">I5/12*D$36</f>
        <v>3788850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5184612.45</v>
      </c>
      <c r="L5" s="7">
        <f t="shared" ref="L5:L6" si="3">K5-J5</f>
        <v>1395762.4500000002</v>
      </c>
      <c r="M5" s="18">
        <f>L5/J5*100</f>
        <v>36.838683241616856</v>
      </c>
      <c r="N5" s="7">
        <v>4400000</v>
      </c>
      <c r="O5" s="7">
        <f t="shared" ref="O5" si="4">N5/12*D$36</f>
        <v>3300000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5071082.830000001</v>
      </c>
      <c r="Q5" s="7">
        <f t="shared" ref="Q5:Q6" si="5">P5-O5</f>
        <v>1771082.830000001</v>
      </c>
      <c r="R5" s="18">
        <f>Q5/O5*100</f>
        <v>53.669176666666694</v>
      </c>
      <c r="S5" s="7">
        <v>10980293</v>
      </c>
      <c r="T5" s="7">
        <f t="shared" ref="T5:T6" si="6">S5/12*D$36</f>
        <v>8235219.75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10679968.59</v>
      </c>
      <c r="V5" s="7">
        <f t="shared" ref="V5:V6" si="7">U5-T5</f>
        <v>2444748.84</v>
      </c>
      <c r="W5" s="18">
        <f>V5/T5*100</f>
        <v>29.686503994019102</v>
      </c>
      <c r="X5" s="7">
        <v>2916461</v>
      </c>
      <c r="Y5" s="7">
        <f t="shared" ref="Y5:Y6" si="8">X5/12*D$36</f>
        <v>2187345.75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2269667.2000000002</v>
      </c>
      <c r="AA5" s="7">
        <f t="shared" ref="AA5:AA6" si="9">Z5-Y5</f>
        <v>82321.450000000186</v>
      </c>
      <c r="AB5" s="18">
        <f>AA5/Y5*100</f>
        <v>3.7635316684616589</v>
      </c>
      <c r="AC5" s="7">
        <v>3683192</v>
      </c>
      <c r="AD5" s="7">
        <f t="shared" ref="AD5:AD6" si="10">AC5/12*D$36</f>
        <v>2762394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3957287.03</v>
      </c>
      <c r="AF5" s="7">
        <f t="shared" ref="AF5:AF6" si="11">AE5-AD5</f>
        <v>1194893.0299999998</v>
      </c>
      <c r="AG5" s="18">
        <f>AF5/AD5*100</f>
        <v>43.255706101301975</v>
      </c>
      <c r="AH5" s="7">
        <v>3700500</v>
      </c>
      <c r="AI5" s="7">
        <f t="shared" ref="AI5:AI6" si="12">AH5/12*D$36</f>
        <v>2775375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1866003.09</v>
      </c>
      <c r="AK5" s="7">
        <f t="shared" ref="AK5:AK6" si="13">AJ5-AI5</f>
        <v>-909371.90999999992</v>
      </c>
      <c r="AL5" s="18">
        <f>AK5/AI5*100</f>
        <v>-32.765731117416564</v>
      </c>
      <c r="AM5" s="7">
        <v>1825873</v>
      </c>
      <c r="AN5" s="7">
        <f>AM5/12*D$36</f>
        <v>1369404.75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1350426.03</v>
      </c>
      <c r="AP5" s="7">
        <f t="shared" ref="AP5:AP6" si="14">AO5-AN5</f>
        <v>-18978.719999999972</v>
      </c>
      <c r="AQ5" s="18">
        <f>AP5/AN5*100</f>
        <v>-1.3859101920013037</v>
      </c>
    </row>
    <row r="6" spans="1:43" s="50" customFormat="1" x14ac:dyDescent="0.3">
      <c r="A6" s="178"/>
      <c r="B6" s="59" t="s">
        <v>1371</v>
      </c>
      <c r="C6" s="6" t="s">
        <v>1372</v>
      </c>
      <c r="D6" s="7">
        <v>25021394</v>
      </c>
      <c r="E6" s="7">
        <f t="shared" si="0"/>
        <v>18766045.5</v>
      </c>
      <c r="F6" s="7">
        <f>บึงกาฬ!E261+บึงกาฬ!E272+บึงกาฬ!E280</f>
        <v>16537959.299999999</v>
      </c>
      <c r="G6" s="7">
        <f t="shared" si="1"/>
        <v>-2228086.2000000011</v>
      </c>
      <c r="H6" s="18">
        <f t="shared" ref="H6:H33" si="15">G6/E6*100</f>
        <v>-11.87296599062387</v>
      </c>
      <c r="I6" s="7">
        <v>4022860</v>
      </c>
      <c r="J6" s="7">
        <f>I6/12*D$36</f>
        <v>3017145</v>
      </c>
      <c r="K6" s="7">
        <f>บึงกาฬ!E1066+บึงกาฬ!E1077+บึงกาฬ!E1085</f>
        <v>3261817.25</v>
      </c>
      <c r="L6" s="7">
        <f t="shared" si="3"/>
        <v>244672.25</v>
      </c>
      <c r="M6" s="18">
        <f t="shared" ref="M6:M7" si="16">L6/J6*100</f>
        <v>8.1093964658642523</v>
      </c>
      <c r="N6" s="7">
        <v>2524219</v>
      </c>
      <c r="O6" s="7">
        <f>N6/12*D$36</f>
        <v>1893164.25</v>
      </c>
      <c r="P6" s="7">
        <f>บึงกาฬ!E1871+บึงกาฬ!E1882+บึงกาฬ!E1890</f>
        <v>2516003</v>
      </c>
      <c r="Q6" s="7">
        <f t="shared" si="5"/>
        <v>622838.75</v>
      </c>
      <c r="R6" s="18">
        <f t="shared" ref="R6:R7" si="17">Q6/O6*100</f>
        <v>32.899350914744986</v>
      </c>
      <c r="S6" s="7">
        <v>6688396</v>
      </c>
      <c r="T6" s="7">
        <f t="shared" si="6"/>
        <v>5016297</v>
      </c>
      <c r="U6" s="7">
        <f>บึงกาฬ!E2676+บึงกาฬ!E2687+บึงกาฬ!E2695</f>
        <v>5785415</v>
      </c>
      <c r="V6" s="7">
        <f t="shared" si="7"/>
        <v>769118</v>
      </c>
      <c r="W6" s="18">
        <f t="shared" ref="W6:W7" si="18">V6/T6*100</f>
        <v>15.332385622302667</v>
      </c>
      <c r="X6" s="7">
        <v>3504680</v>
      </c>
      <c r="Y6" s="7">
        <f t="shared" si="8"/>
        <v>2628510</v>
      </c>
      <c r="Z6" s="7">
        <f>บึงกาฬ!E3481+บึงกาฬ!E3492+บึงกาฬ!E3500</f>
        <v>2278328.7000000002</v>
      </c>
      <c r="AA6" s="7">
        <f t="shared" si="9"/>
        <v>-350181.29999999981</v>
      </c>
      <c r="AB6" s="18">
        <f t="shared" ref="AB6:AB7" si="19">AA6/Y6*100</f>
        <v>-13.322426013216607</v>
      </c>
      <c r="AC6" s="7">
        <v>2236771</v>
      </c>
      <c r="AD6" s="7">
        <f t="shared" si="10"/>
        <v>1677578.25</v>
      </c>
      <c r="AE6" s="7">
        <f>บึงกาฬ!E4286+บึงกาฬ!E4297+บึงกาฬ!E4305</f>
        <v>1919398</v>
      </c>
      <c r="AF6" s="7">
        <f t="shared" si="11"/>
        <v>241819.75</v>
      </c>
      <c r="AG6" s="18">
        <f t="shared" ref="AG6:AG7" si="20">AF6/AD6*100</f>
        <v>14.414811946924086</v>
      </c>
      <c r="AH6" s="7">
        <v>2980854</v>
      </c>
      <c r="AI6" s="7">
        <f t="shared" si="12"/>
        <v>2235640.5</v>
      </c>
      <c r="AJ6" s="7">
        <f>บึงกาฬ!E5091+บึงกาฬ!E5102+บึงกาฬ!E5110</f>
        <v>2665866</v>
      </c>
      <c r="AK6" s="7">
        <f t="shared" si="13"/>
        <v>430225.5</v>
      </c>
      <c r="AL6" s="18">
        <f t="shared" ref="AL6:AL7" si="21">AK6/AI6*100</f>
        <v>19.243948210814754</v>
      </c>
      <c r="AM6" s="7">
        <v>1200274</v>
      </c>
      <c r="AN6" s="7">
        <f>AM6/12*D$36</f>
        <v>900205.5</v>
      </c>
      <c r="AO6" s="7">
        <f>บึงกาฬ!E5896+บึงกาฬ!E5907+บึงกาฬ!E5915</f>
        <v>1007067</v>
      </c>
      <c r="AP6" s="7">
        <f t="shared" si="14"/>
        <v>106861.5</v>
      </c>
      <c r="AQ6" s="18">
        <f t="shared" ref="AQ6:AQ7" si="22">AP6/AN6*100</f>
        <v>11.870789503063467</v>
      </c>
    </row>
    <row r="7" spans="1:43" s="10" customFormat="1" x14ac:dyDescent="0.3">
      <c r="A7" s="179" t="s">
        <v>1373</v>
      </c>
      <c r="B7" s="179"/>
      <c r="C7" s="179"/>
      <c r="D7" s="8">
        <v>154930846</v>
      </c>
      <c r="E7" s="8">
        <f>SUM(E4:E6)</f>
        <v>116198134.5</v>
      </c>
      <c r="F7" s="8">
        <f>SUM(F4:F6)</f>
        <v>121604626.21000001</v>
      </c>
      <c r="G7" s="8">
        <f t="shared" ref="G7" si="23">SUM(G4:G6)</f>
        <v>5406491.7100000102</v>
      </c>
      <c r="H7" s="9">
        <f t="shared" si="15"/>
        <v>4.6528214357864837</v>
      </c>
      <c r="I7" s="8">
        <v>20433800</v>
      </c>
      <c r="J7" s="8">
        <f>SUM(J4:J6)</f>
        <v>15325350</v>
      </c>
      <c r="K7" s="8">
        <f>SUM(K4:K6)</f>
        <v>16023907.440000001</v>
      </c>
      <c r="L7" s="8">
        <f t="shared" ref="L7" si="24">SUM(L4:L6)</f>
        <v>698557.44000000041</v>
      </c>
      <c r="M7" s="9">
        <f t="shared" si="16"/>
        <v>4.5581826189940227</v>
      </c>
      <c r="N7" s="8">
        <v>17924219</v>
      </c>
      <c r="O7" s="8">
        <f>SUM(O4:O6)</f>
        <v>13443164.25</v>
      </c>
      <c r="P7" s="8">
        <f>SUM(P4:P6)</f>
        <v>15094283.32</v>
      </c>
      <c r="Q7" s="8">
        <f t="shared" ref="Q7" si="25">SUM(Q4:Q6)</f>
        <v>1651119.0700000012</v>
      </c>
      <c r="R7" s="9">
        <f t="shared" si="17"/>
        <v>12.282220460112292</v>
      </c>
      <c r="S7" s="8">
        <v>42261955</v>
      </c>
      <c r="T7" s="8">
        <f>SUM(T4:T6)</f>
        <v>31696466.25</v>
      </c>
      <c r="U7" s="8">
        <f>SUM(U4:U6)</f>
        <v>36976149.349999994</v>
      </c>
      <c r="V7" s="8">
        <f t="shared" ref="V7" si="26">SUM(V4:V6)</f>
        <v>5279683.0999999978</v>
      </c>
      <c r="W7" s="9">
        <f t="shared" si="18"/>
        <v>16.657008571105298</v>
      </c>
      <c r="X7" s="8">
        <v>15161712</v>
      </c>
      <c r="Y7" s="8">
        <f>SUM(Y4:Y6)</f>
        <v>11371284</v>
      </c>
      <c r="Z7" s="8">
        <f>SUM(Z4:Z6)</f>
        <v>10781600.530000001</v>
      </c>
      <c r="AA7" s="8">
        <f t="shared" ref="AA7" si="27">SUM(AA4:AA6)</f>
        <v>-589683.46999999881</v>
      </c>
      <c r="AB7" s="9">
        <f t="shared" si="19"/>
        <v>-5.1857245848401883</v>
      </c>
      <c r="AC7" s="8">
        <v>17919963</v>
      </c>
      <c r="AD7" s="8">
        <f>SUM(AD4:AD6)</f>
        <v>13439972.25</v>
      </c>
      <c r="AE7" s="8">
        <f>SUM(AE4:AE6)</f>
        <v>13684496.219999999</v>
      </c>
      <c r="AF7" s="8">
        <f t="shared" ref="AF7" si="28">SUM(AF4:AF6)</f>
        <v>244523.96999999927</v>
      </c>
      <c r="AG7" s="9">
        <f t="shared" si="20"/>
        <v>1.8193785333150465</v>
      </c>
      <c r="AH7" s="8">
        <v>14982648</v>
      </c>
      <c r="AI7" s="8">
        <f>SUM(AI4:AI6)</f>
        <v>11236986</v>
      </c>
      <c r="AJ7" s="8">
        <f>SUM(AJ4:AJ6)</f>
        <v>9831808.8900000006</v>
      </c>
      <c r="AK7" s="8">
        <f t="shared" ref="AK7" si="29">SUM(AK4:AK6)</f>
        <v>-1405177.11</v>
      </c>
      <c r="AL7" s="9">
        <f t="shared" si="21"/>
        <v>-12.504928901753548</v>
      </c>
      <c r="AM7" s="8">
        <v>7018385</v>
      </c>
      <c r="AN7" s="8">
        <f>SUM(AN4:AN6)</f>
        <v>5263788.75</v>
      </c>
      <c r="AO7" s="8">
        <f>SUM(AO4:AO6)</f>
        <v>4908274.1899999995</v>
      </c>
      <c r="AP7" s="8">
        <f t="shared" ref="AP7" si="30">SUM(AP4:AP6)</f>
        <v>-355514.56000000029</v>
      </c>
      <c r="AQ7" s="9">
        <f t="shared" si="22"/>
        <v>-6.7539670926193658</v>
      </c>
    </row>
    <row r="8" spans="1:43" s="85" customFormat="1" x14ac:dyDescent="0.2">
      <c r="A8" s="87"/>
      <c r="B8" s="87" t="s">
        <v>1423</v>
      </c>
      <c r="C8" s="88">
        <f>COUNTIF(H8:AQ8,"ผ่าน")</f>
        <v>3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ไม่ผ่าน</v>
      </c>
    </row>
    <row r="9" spans="1:43" s="15" customFormat="1" x14ac:dyDescent="0.3">
      <c r="A9" s="183">
        <v>3</v>
      </c>
      <c r="B9" s="60" t="s">
        <v>1374</v>
      </c>
      <c r="C9" s="11" t="s">
        <v>1717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3">
      <c r="A10" s="184"/>
      <c r="B10" s="81"/>
      <c r="C10" s="16" t="s">
        <v>99</v>
      </c>
      <c r="D10" s="7">
        <v>2581980</v>
      </c>
      <c r="E10" s="7">
        <f>D10/12*D$36</f>
        <v>1936485</v>
      </c>
      <c r="F10" s="7">
        <f>บึงกาฬ!D118</f>
        <v>2064525.8</v>
      </c>
      <c r="G10" s="7">
        <f>F10-E10</f>
        <v>128040.80000000005</v>
      </c>
      <c r="H10" s="18">
        <f t="shared" si="15"/>
        <v>6.6120212653338424</v>
      </c>
      <c r="I10" s="7">
        <v>502472</v>
      </c>
      <c r="J10" s="7">
        <f>I10/12*D$36</f>
        <v>376854</v>
      </c>
      <c r="K10" s="7">
        <f>บึงกาฬ!D923</f>
        <v>425001.6</v>
      </c>
      <c r="L10" s="7">
        <f>K10-J10</f>
        <v>48147.599999999977</v>
      </c>
      <c r="M10" s="18">
        <f t="shared" ref="M10:M22" si="31">L10/J10*100</f>
        <v>12.776194494419583</v>
      </c>
      <c r="N10" s="7">
        <v>600000</v>
      </c>
      <c r="O10" s="7">
        <f>N10/12*D$36</f>
        <v>450000</v>
      </c>
      <c r="P10" s="7">
        <f>บึงกาฬ!D1728</f>
        <v>573566</v>
      </c>
      <c r="Q10" s="7">
        <f>P10-O10</f>
        <v>123566</v>
      </c>
      <c r="R10" s="18">
        <f t="shared" ref="R10:R22" si="32">Q10/O10*100</f>
        <v>27.459111111111113</v>
      </c>
      <c r="S10" s="7">
        <v>1058754</v>
      </c>
      <c r="T10" s="7">
        <f>S10/12*D$36</f>
        <v>794065.5</v>
      </c>
      <c r="U10" s="7">
        <f>บึงกาฬ!D2533</f>
        <v>779152.5</v>
      </c>
      <c r="V10" s="7">
        <f>U10-T10</f>
        <v>-14913</v>
      </c>
      <c r="W10" s="18">
        <f t="shared" ref="W10:W22" si="33">V10/T10*100</f>
        <v>-1.8780566590539445</v>
      </c>
      <c r="X10" s="7">
        <v>368260</v>
      </c>
      <c r="Y10" s="7">
        <f>X10/12*D$36</f>
        <v>276195</v>
      </c>
      <c r="Z10" s="7">
        <f>บึงกาฬ!D3338</f>
        <v>240532</v>
      </c>
      <c r="AA10" s="7">
        <f>Z10-Y10</f>
        <v>-35663</v>
      </c>
      <c r="AB10" s="18">
        <f t="shared" ref="AB10:AB22" si="34">AA10/Y10*100</f>
        <v>-12.912254023425479</v>
      </c>
      <c r="AC10" s="7">
        <v>450000</v>
      </c>
      <c r="AD10" s="7">
        <f>AC10/12*D$36</f>
        <v>337500</v>
      </c>
      <c r="AE10" s="7">
        <f>บึงกาฬ!D4143</f>
        <v>309174</v>
      </c>
      <c r="AF10" s="7">
        <f>AE10-AD10</f>
        <v>-28326</v>
      </c>
      <c r="AG10" s="18">
        <f t="shared" ref="AG10:AG22" si="35">AF10/AD10*100</f>
        <v>-8.3928888888888888</v>
      </c>
      <c r="AH10" s="7">
        <v>680000</v>
      </c>
      <c r="AI10" s="7">
        <f>AH10/12*D$36</f>
        <v>510000</v>
      </c>
      <c r="AJ10" s="7">
        <f>บึงกาฬ!D4948</f>
        <v>600981</v>
      </c>
      <c r="AK10" s="7">
        <f>AJ10-AI10</f>
        <v>90981</v>
      </c>
      <c r="AL10" s="18">
        <f t="shared" ref="AL10:AL22" si="36">AK10/AI10*100</f>
        <v>17.839411764705883</v>
      </c>
      <c r="AM10" s="7">
        <v>170048</v>
      </c>
      <c r="AN10" s="7">
        <f>AM10/12*D$36</f>
        <v>127536</v>
      </c>
      <c r="AO10" s="7">
        <f>บึงกาฬ!D5753</f>
        <v>84072.4</v>
      </c>
      <c r="AP10" s="7">
        <f>AO10-AN10</f>
        <v>-43463.600000000006</v>
      </c>
      <c r="AQ10" s="18">
        <f t="shared" ref="AQ10:AQ22" si="37">AP10/AN10*100</f>
        <v>-34.079475599046546</v>
      </c>
    </row>
    <row r="11" spans="1:43" s="50" customFormat="1" x14ac:dyDescent="0.3">
      <c r="A11" s="184"/>
      <c r="B11" s="82"/>
      <c r="C11" s="16" t="s">
        <v>101</v>
      </c>
      <c r="D11" s="7">
        <v>24000</v>
      </c>
      <c r="E11" s="7">
        <f t="shared" ref="E11:E20" si="38">D11/12*D$36</f>
        <v>18000</v>
      </c>
      <c r="F11" s="7">
        <f>บึงกาฬ!D119</f>
        <v>26106.71</v>
      </c>
      <c r="G11" s="7">
        <f t="shared" ref="G11:G20" si="39">F11-E11</f>
        <v>8106.7099999999991</v>
      </c>
      <c r="H11" s="18">
        <f t="shared" si="15"/>
        <v>45.037277777777774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97500</v>
      </c>
      <c r="P11" s="7">
        <f>บึงกาฬ!D1729</f>
        <v>97966</v>
      </c>
      <c r="Q11" s="7">
        <f t="shared" ref="Q11:Q20" si="43">P11-O11</f>
        <v>466</v>
      </c>
      <c r="R11" s="18">
        <f t="shared" si="32"/>
        <v>0.4779487179487179</v>
      </c>
      <c r="S11" s="7">
        <v>265250</v>
      </c>
      <c r="T11" s="7">
        <f t="shared" ref="T11:T21" si="44">S11/12*D$36</f>
        <v>198937.5</v>
      </c>
      <c r="U11" s="7">
        <f>บึงกาฬ!D2534</f>
        <v>212745</v>
      </c>
      <c r="V11" s="7">
        <f t="shared" ref="V11:V20" si="45">U11-T11</f>
        <v>13807.5</v>
      </c>
      <c r="W11" s="18">
        <f t="shared" si="33"/>
        <v>6.9406220546654103</v>
      </c>
      <c r="X11" s="7">
        <v>19500</v>
      </c>
      <c r="Y11" s="7">
        <f t="shared" ref="Y11:Y21" si="46">X11/12*D$36</f>
        <v>14625</v>
      </c>
      <c r="Z11" s="7">
        <f>บึงกาฬ!D3339</f>
        <v>6200</v>
      </c>
      <c r="AA11" s="7">
        <f t="shared" ref="AA11:AA20" si="47">Z11-Y11</f>
        <v>-8425</v>
      </c>
      <c r="AB11" s="18">
        <f t="shared" si="34"/>
        <v>-57.606837606837601</v>
      </c>
      <c r="AC11" s="7">
        <v>81000</v>
      </c>
      <c r="AD11" s="7">
        <f t="shared" ref="AD11:AD21" si="48">AC11/12*D$36</f>
        <v>60750</v>
      </c>
      <c r="AE11" s="7">
        <f>บึงกาฬ!D4144</f>
        <v>61906</v>
      </c>
      <c r="AF11" s="7">
        <f t="shared" ref="AF11:AF20" si="49">AE11-AD11</f>
        <v>1156</v>
      </c>
      <c r="AG11" s="18">
        <f t="shared" si="35"/>
        <v>1.9028806584362141</v>
      </c>
      <c r="AH11" s="7">
        <v>50000</v>
      </c>
      <c r="AI11" s="7">
        <f t="shared" ref="AI11:AI20" si="50">AH11/12*D$36</f>
        <v>37500</v>
      </c>
      <c r="AJ11" s="7">
        <f>บึงกาฬ!D4949</f>
        <v>2040</v>
      </c>
      <c r="AK11" s="7">
        <f t="shared" ref="AK11:AK20" si="51">AJ11-AI11</f>
        <v>-35460</v>
      </c>
      <c r="AL11" s="18">
        <f t="shared" si="36"/>
        <v>-94.56</v>
      </c>
      <c r="AM11" s="7">
        <v>0</v>
      </c>
      <c r="AN11" s="7">
        <f t="shared" ref="AN11:AN21" si="52">AM11/12*D$36</f>
        <v>0</v>
      </c>
      <c r="AO11" s="7">
        <f>บึงกาฬ!D5754</f>
        <v>9500</v>
      </c>
      <c r="AP11" s="7">
        <f t="shared" ref="AP11:AP20" si="53">AO11-AN11</f>
        <v>9500</v>
      </c>
      <c r="AQ11" s="18" t="e">
        <f t="shared" si="37"/>
        <v>#DIV/0!</v>
      </c>
    </row>
    <row r="12" spans="1:43" s="50" customFormat="1" x14ac:dyDescent="0.3">
      <c r="A12" s="184"/>
      <c r="B12" s="82"/>
      <c r="C12" s="16" t="s">
        <v>103</v>
      </c>
      <c r="D12" s="7">
        <v>1826200</v>
      </c>
      <c r="E12" s="7">
        <f t="shared" si="38"/>
        <v>1369650</v>
      </c>
      <c r="F12" s="7">
        <f>บึงกาฬ!D120</f>
        <v>1172216.3999999999</v>
      </c>
      <c r="G12" s="7">
        <f t="shared" si="39"/>
        <v>-197433.60000000009</v>
      </c>
      <c r="H12" s="18">
        <f t="shared" si="15"/>
        <v>-14.414894316066155</v>
      </c>
      <c r="I12" s="7">
        <v>718773</v>
      </c>
      <c r="J12" s="7">
        <f t="shared" si="40"/>
        <v>539079.75</v>
      </c>
      <c r="K12" s="7">
        <f>บึงกาฬ!D925</f>
        <v>479799.60000000003</v>
      </c>
      <c r="L12" s="7">
        <f t="shared" si="41"/>
        <v>-59280.149999999965</v>
      </c>
      <c r="M12" s="18">
        <f t="shared" si="31"/>
        <v>-10.996545501848281</v>
      </c>
      <c r="N12" s="7">
        <v>920000</v>
      </c>
      <c r="O12" s="7">
        <f t="shared" si="42"/>
        <v>690000</v>
      </c>
      <c r="P12" s="7">
        <f>บึงกาฬ!D1730</f>
        <v>799091.79999999993</v>
      </c>
      <c r="Q12" s="7">
        <f t="shared" si="43"/>
        <v>109091.79999999993</v>
      </c>
      <c r="R12" s="18">
        <f t="shared" si="32"/>
        <v>15.81040579710144</v>
      </c>
      <c r="S12" s="7">
        <v>747240</v>
      </c>
      <c r="T12" s="7">
        <f t="shared" si="44"/>
        <v>560430</v>
      </c>
      <c r="U12" s="7">
        <f>บึงกาฬ!D2535</f>
        <v>603895.10000000009</v>
      </c>
      <c r="V12" s="7">
        <f t="shared" si="45"/>
        <v>43465.100000000093</v>
      </c>
      <c r="W12" s="18">
        <f t="shared" si="33"/>
        <v>7.7556697535820884</v>
      </c>
      <c r="X12" s="7">
        <v>640653</v>
      </c>
      <c r="Y12" s="7">
        <f t="shared" si="46"/>
        <v>480489.75</v>
      </c>
      <c r="Z12" s="7">
        <f>บึงกาฬ!D3340</f>
        <v>424881</v>
      </c>
      <c r="AA12" s="7">
        <f t="shared" si="47"/>
        <v>-55608.75</v>
      </c>
      <c r="AB12" s="18">
        <f t="shared" si="34"/>
        <v>-11.573347818553883</v>
      </c>
      <c r="AC12" s="7">
        <v>630000</v>
      </c>
      <c r="AD12" s="7">
        <f t="shared" si="48"/>
        <v>472500</v>
      </c>
      <c r="AE12" s="7">
        <f>บึงกาฬ!D4145</f>
        <v>435684.8</v>
      </c>
      <c r="AF12" s="7">
        <f t="shared" si="49"/>
        <v>-36815.200000000012</v>
      </c>
      <c r="AG12" s="18">
        <f t="shared" si="35"/>
        <v>-7.7915767195767218</v>
      </c>
      <c r="AH12" s="7">
        <v>412392</v>
      </c>
      <c r="AI12" s="7">
        <f t="shared" si="50"/>
        <v>309294</v>
      </c>
      <c r="AJ12" s="7">
        <f>บึงกาฬ!D4950</f>
        <v>332709</v>
      </c>
      <c r="AK12" s="7">
        <f t="shared" si="51"/>
        <v>23415</v>
      </c>
      <c r="AL12" s="18">
        <f t="shared" si="36"/>
        <v>7.5704669343731208</v>
      </c>
      <c r="AM12" s="7">
        <v>300000</v>
      </c>
      <c r="AN12" s="7">
        <f t="shared" si="52"/>
        <v>225000</v>
      </c>
      <c r="AO12" s="7">
        <f>บึงกาฬ!D5755</f>
        <v>228299.19999999998</v>
      </c>
      <c r="AP12" s="7">
        <f t="shared" si="53"/>
        <v>3299.1999999999825</v>
      </c>
      <c r="AQ12" s="18">
        <f t="shared" si="37"/>
        <v>1.4663111111111033</v>
      </c>
    </row>
    <row r="13" spans="1:43" s="50" customFormat="1" x14ac:dyDescent="0.3">
      <c r="A13" s="184"/>
      <c r="B13" s="82"/>
      <c r="C13" s="16" t="s">
        <v>105</v>
      </c>
      <c r="D13" s="7">
        <v>827990</v>
      </c>
      <c r="E13" s="7">
        <f t="shared" si="38"/>
        <v>620992.5</v>
      </c>
      <c r="F13" s="7">
        <f>บึงกาฬ!D121</f>
        <v>352782.4</v>
      </c>
      <c r="G13" s="7">
        <f t="shared" si="39"/>
        <v>-268210.09999999998</v>
      </c>
      <c r="H13" s="18">
        <f t="shared" si="15"/>
        <v>-43.190553831165431</v>
      </c>
      <c r="I13" s="7">
        <v>96395</v>
      </c>
      <c r="J13" s="7">
        <f t="shared" si="40"/>
        <v>72296.25</v>
      </c>
      <c r="K13" s="7">
        <f>บึงกาฬ!D926</f>
        <v>97145</v>
      </c>
      <c r="L13" s="7">
        <f t="shared" si="41"/>
        <v>24848.75</v>
      </c>
      <c r="M13" s="18">
        <f t="shared" si="31"/>
        <v>34.370731538634438</v>
      </c>
      <c r="N13" s="7">
        <v>200000</v>
      </c>
      <c r="O13" s="7">
        <f t="shared" si="42"/>
        <v>150000</v>
      </c>
      <c r="P13" s="7">
        <f>บึงกาฬ!D1731</f>
        <v>161788</v>
      </c>
      <c r="Q13" s="7">
        <f t="shared" si="43"/>
        <v>11788</v>
      </c>
      <c r="R13" s="18">
        <f t="shared" si="32"/>
        <v>7.8586666666666662</v>
      </c>
      <c r="S13" s="7">
        <v>208244</v>
      </c>
      <c r="T13" s="7">
        <f t="shared" si="44"/>
        <v>156183</v>
      </c>
      <c r="U13" s="7">
        <f>บึงกาฬ!D2536</f>
        <v>106937</v>
      </c>
      <c r="V13" s="7">
        <f t="shared" si="45"/>
        <v>-49246</v>
      </c>
      <c r="W13" s="18">
        <f t="shared" si="33"/>
        <v>-31.530960475852044</v>
      </c>
      <c r="X13" s="7">
        <v>148413</v>
      </c>
      <c r="Y13" s="7">
        <f t="shared" si="46"/>
        <v>111309.75</v>
      </c>
      <c r="Z13" s="7">
        <f>บึงกาฬ!D3341</f>
        <v>78596</v>
      </c>
      <c r="AA13" s="7">
        <f t="shared" si="47"/>
        <v>-32713.75</v>
      </c>
      <c r="AB13" s="18">
        <f t="shared" si="34"/>
        <v>-29.389833325472388</v>
      </c>
      <c r="AC13" s="7">
        <v>186300</v>
      </c>
      <c r="AD13" s="7">
        <f t="shared" si="48"/>
        <v>139725</v>
      </c>
      <c r="AE13" s="7">
        <f>บึงกาฬ!D4146</f>
        <v>624383.5</v>
      </c>
      <c r="AF13" s="7">
        <f t="shared" si="49"/>
        <v>484658.5</v>
      </c>
      <c r="AG13" s="18">
        <f t="shared" si="35"/>
        <v>346.86598675970657</v>
      </c>
      <c r="AH13" s="7">
        <v>130000</v>
      </c>
      <c r="AI13" s="7">
        <f t="shared" si="50"/>
        <v>97500</v>
      </c>
      <c r="AJ13" s="7">
        <f>บึงกาฬ!D4951</f>
        <v>119133</v>
      </c>
      <c r="AK13" s="7">
        <f t="shared" si="51"/>
        <v>21633</v>
      </c>
      <c r="AL13" s="18">
        <f t="shared" si="36"/>
        <v>22.187692307692309</v>
      </c>
      <c r="AM13" s="7">
        <v>11250</v>
      </c>
      <c r="AN13" s="7">
        <f t="shared" si="52"/>
        <v>8437.5</v>
      </c>
      <c r="AO13" s="7">
        <f>บึงกาฬ!D5756</f>
        <v>27747</v>
      </c>
      <c r="AP13" s="7">
        <f t="shared" si="53"/>
        <v>19309.5</v>
      </c>
      <c r="AQ13" s="18">
        <f t="shared" si="37"/>
        <v>228.85333333333335</v>
      </c>
    </row>
    <row r="14" spans="1:43" s="50" customFormat="1" x14ac:dyDescent="0.3">
      <c r="A14" s="184"/>
      <c r="B14" s="82"/>
      <c r="C14" s="16" t="s">
        <v>107</v>
      </c>
      <c r="D14" s="7">
        <v>198844</v>
      </c>
      <c r="E14" s="7">
        <f t="shared" si="38"/>
        <v>149133</v>
      </c>
      <c r="F14" s="7">
        <f>บึงกาฬ!D122</f>
        <v>74750</v>
      </c>
      <c r="G14" s="7">
        <f t="shared" si="39"/>
        <v>-74383</v>
      </c>
      <c r="H14" s="18">
        <f t="shared" si="15"/>
        <v>-49.876955469279096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15000</v>
      </c>
      <c r="P14" s="7">
        <f>บึงกาฬ!D1732</f>
        <v>5370</v>
      </c>
      <c r="Q14" s="7">
        <f t="shared" si="43"/>
        <v>-9630</v>
      </c>
      <c r="R14" s="18">
        <f t="shared" si="32"/>
        <v>-64.2</v>
      </c>
      <c r="S14" s="7">
        <v>34000</v>
      </c>
      <c r="T14" s="7">
        <f t="shared" si="44"/>
        <v>25500</v>
      </c>
      <c r="U14" s="7">
        <f>บึงกาฬ!D2537</f>
        <v>0</v>
      </c>
      <c r="V14" s="7">
        <f t="shared" si="45"/>
        <v>-25500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28518.75</v>
      </c>
      <c r="AE14" s="7">
        <f>บึงกาฬ!D4147</f>
        <v>7510</v>
      </c>
      <c r="AF14" s="7">
        <f t="shared" si="49"/>
        <v>-21008.75</v>
      </c>
      <c r="AG14" s="18">
        <f t="shared" si="35"/>
        <v>-73.666447512601366</v>
      </c>
      <c r="AH14" s="7">
        <v>10000</v>
      </c>
      <c r="AI14" s="7">
        <f t="shared" si="50"/>
        <v>7500</v>
      </c>
      <c r="AJ14" s="7">
        <f>บึงกาฬ!D4952</f>
        <v>30164.3</v>
      </c>
      <c r="AK14" s="7">
        <f t="shared" si="51"/>
        <v>22664.3</v>
      </c>
      <c r="AL14" s="18">
        <f t="shared" si="36"/>
        <v>302.19066666666669</v>
      </c>
      <c r="AM14" s="7">
        <v>0</v>
      </c>
      <c r="AN14" s="7">
        <f t="shared" si="52"/>
        <v>0</v>
      </c>
      <c r="AO14" s="7">
        <f>บึงกาฬ!D5757</f>
        <v>0</v>
      </c>
      <c r="AP14" s="7">
        <f t="shared" si="53"/>
        <v>0</v>
      </c>
      <c r="AQ14" s="18" t="e">
        <f t="shared" si="37"/>
        <v>#DIV/0!</v>
      </c>
    </row>
    <row r="15" spans="1:43" s="50" customFormat="1" x14ac:dyDescent="0.3">
      <c r="A15" s="184"/>
      <c r="B15" s="82"/>
      <c r="C15" s="16" t="s">
        <v>109</v>
      </c>
      <c r="D15" s="7">
        <v>486000</v>
      </c>
      <c r="E15" s="7">
        <f t="shared" si="38"/>
        <v>364500</v>
      </c>
      <c r="F15" s="7">
        <f>บึงกาฬ!D123</f>
        <v>390750</v>
      </c>
      <c r="G15" s="7">
        <f t="shared" si="39"/>
        <v>26250</v>
      </c>
      <c r="H15" s="18">
        <f t="shared" si="15"/>
        <v>7.2016460905349797</v>
      </c>
      <c r="I15" s="7">
        <v>281424</v>
      </c>
      <c r="J15" s="7">
        <f t="shared" si="40"/>
        <v>211068</v>
      </c>
      <c r="K15" s="7">
        <f>บึงกาฬ!D928</f>
        <v>256180</v>
      </c>
      <c r="L15" s="7">
        <f t="shared" si="41"/>
        <v>45112</v>
      </c>
      <c r="M15" s="18">
        <f t="shared" si="31"/>
        <v>21.373206739060397</v>
      </c>
      <c r="N15" s="7">
        <v>120000</v>
      </c>
      <c r="O15" s="7">
        <f t="shared" si="42"/>
        <v>90000</v>
      </c>
      <c r="P15" s="7">
        <f>บึงกาฬ!D1733</f>
        <v>115014</v>
      </c>
      <c r="Q15" s="7">
        <f t="shared" si="43"/>
        <v>25014</v>
      </c>
      <c r="R15" s="18">
        <f t="shared" si="32"/>
        <v>27.793333333333329</v>
      </c>
      <c r="S15" s="7">
        <v>817540</v>
      </c>
      <c r="T15" s="7">
        <f t="shared" si="44"/>
        <v>613155</v>
      </c>
      <c r="U15" s="7">
        <f>บึงกาฬ!D2538</f>
        <v>709055</v>
      </c>
      <c r="V15" s="7">
        <f t="shared" si="45"/>
        <v>95900</v>
      </c>
      <c r="W15" s="18">
        <f t="shared" si="33"/>
        <v>15.640417186518906</v>
      </c>
      <c r="X15" s="7">
        <v>461120</v>
      </c>
      <c r="Y15" s="7">
        <f t="shared" si="46"/>
        <v>345840</v>
      </c>
      <c r="Z15" s="7">
        <f>บึงกาฬ!D3343</f>
        <v>154970</v>
      </c>
      <c r="AA15" s="7">
        <f t="shared" si="47"/>
        <v>-190870</v>
      </c>
      <c r="AB15" s="18">
        <f t="shared" si="34"/>
        <v>-55.190261392551463</v>
      </c>
      <c r="AC15" s="7">
        <v>450873</v>
      </c>
      <c r="AD15" s="7">
        <f t="shared" si="48"/>
        <v>338154.75</v>
      </c>
      <c r="AE15" s="7">
        <f>บึงกาฬ!D4148</f>
        <v>188255</v>
      </c>
      <c r="AF15" s="7">
        <f t="shared" si="49"/>
        <v>-149899.75</v>
      </c>
      <c r="AG15" s="18">
        <f t="shared" si="35"/>
        <v>-44.328742979360783</v>
      </c>
      <c r="AH15" s="7">
        <v>430000</v>
      </c>
      <c r="AI15" s="7">
        <f t="shared" si="50"/>
        <v>322500</v>
      </c>
      <c r="AJ15" s="7">
        <f>บึงกาฬ!D4953</f>
        <v>203670</v>
      </c>
      <c r="AK15" s="7">
        <f t="shared" si="51"/>
        <v>-118830</v>
      </c>
      <c r="AL15" s="18">
        <f t="shared" si="36"/>
        <v>-36.846511627906978</v>
      </c>
      <c r="AM15" s="7">
        <v>350950</v>
      </c>
      <c r="AN15" s="7">
        <f t="shared" si="52"/>
        <v>263212.5</v>
      </c>
      <c r="AO15" s="7">
        <f>บึงกาฬ!D5758</f>
        <v>225050</v>
      </c>
      <c r="AP15" s="7">
        <f t="shared" si="53"/>
        <v>-38162.5</v>
      </c>
      <c r="AQ15" s="18">
        <f t="shared" si="37"/>
        <v>-14.498741511136441</v>
      </c>
    </row>
    <row r="16" spans="1:43" s="50" customFormat="1" x14ac:dyDescent="0.3">
      <c r="A16" s="184"/>
      <c r="B16" s="82"/>
      <c r="C16" s="16" t="s">
        <v>111</v>
      </c>
      <c r="D16" s="7">
        <v>4427186</v>
      </c>
      <c r="E16" s="7">
        <f t="shared" si="38"/>
        <v>3320389.5</v>
      </c>
      <c r="F16" s="7">
        <f>บึงกาฬ!D124</f>
        <v>3037322.46</v>
      </c>
      <c r="G16" s="7">
        <f t="shared" si="39"/>
        <v>-283067.04000000004</v>
      </c>
      <c r="H16" s="18">
        <f t="shared" si="15"/>
        <v>-8.5251155022626115</v>
      </c>
      <c r="I16" s="7">
        <v>607300</v>
      </c>
      <c r="J16" s="7">
        <f t="shared" si="40"/>
        <v>455475</v>
      </c>
      <c r="K16" s="7">
        <f>บึงกาฬ!D929</f>
        <v>558046</v>
      </c>
      <c r="L16" s="7">
        <f t="shared" si="41"/>
        <v>102571</v>
      </c>
      <c r="M16" s="18">
        <f t="shared" si="31"/>
        <v>22.51956748449421</v>
      </c>
      <c r="N16" s="7">
        <v>900000</v>
      </c>
      <c r="O16" s="7">
        <f t="shared" si="42"/>
        <v>675000</v>
      </c>
      <c r="P16" s="7">
        <f>บึงกาฬ!D1734</f>
        <v>1129965.5</v>
      </c>
      <c r="Q16" s="7">
        <f t="shared" si="43"/>
        <v>454965.5</v>
      </c>
      <c r="R16" s="18">
        <f t="shared" si="32"/>
        <v>67.402296296296299</v>
      </c>
      <c r="S16" s="7">
        <v>1934870</v>
      </c>
      <c r="T16" s="7">
        <f t="shared" si="44"/>
        <v>1451152.5</v>
      </c>
      <c r="U16" s="7">
        <f>บึงกาฬ!D2539</f>
        <v>1440145</v>
      </c>
      <c r="V16" s="7">
        <f t="shared" si="45"/>
        <v>-11007.5</v>
      </c>
      <c r="W16" s="18">
        <f t="shared" si="33"/>
        <v>-0.75853502647033988</v>
      </c>
      <c r="X16" s="7">
        <v>830519</v>
      </c>
      <c r="Y16" s="7">
        <f t="shared" si="46"/>
        <v>622889.25</v>
      </c>
      <c r="Z16" s="7">
        <f>บึงกาฬ!D3344</f>
        <v>515657</v>
      </c>
      <c r="AA16" s="7">
        <f t="shared" si="47"/>
        <v>-107232.25</v>
      </c>
      <c r="AB16" s="18">
        <f t="shared" si="34"/>
        <v>-17.215299509503495</v>
      </c>
      <c r="AC16" s="7">
        <v>1232028</v>
      </c>
      <c r="AD16" s="7">
        <f t="shared" si="48"/>
        <v>924021</v>
      </c>
      <c r="AE16" s="7">
        <f>บึงกาฬ!D4149</f>
        <v>907511.39000000013</v>
      </c>
      <c r="AF16" s="7">
        <f t="shared" si="49"/>
        <v>-16509.60999999987</v>
      </c>
      <c r="AG16" s="18">
        <f t="shared" si="35"/>
        <v>-1.7867137218742724</v>
      </c>
      <c r="AH16" s="7">
        <v>550000</v>
      </c>
      <c r="AI16" s="7">
        <f t="shared" si="50"/>
        <v>412500</v>
      </c>
      <c r="AJ16" s="7">
        <f>บึงกาฬ!D4954</f>
        <v>536445</v>
      </c>
      <c r="AK16" s="7">
        <f t="shared" si="51"/>
        <v>123945</v>
      </c>
      <c r="AL16" s="18">
        <f t="shared" si="36"/>
        <v>30.047272727272727</v>
      </c>
      <c r="AM16" s="7">
        <v>241240</v>
      </c>
      <c r="AN16" s="7">
        <f t="shared" si="52"/>
        <v>180930</v>
      </c>
      <c r="AO16" s="7">
        <f>บึงกาฬ!D5759</f>
        <v>210959.9</v>
      </c>
      <c r="AP16" s="7">
        <f t="shared" si="53"/>
        <v>30029.899999999994</v>
      </c>
      <c r="AQ16" s="18">
        <f t="shared" si="37"/>
        <v>16.597523904272368</v>
      </c>
    </row>
    <row r="17" spans="1:43" s="50" customFormat="1" x14ac:dyDescent="0.3">
      <c r="A17" s="184"/>
      <c r="B17" s="82"/>
      <c r="C17" s="16" t="s">
        <v>95</v>
      </c>
      <c r="D17" s="7">
        <v>5542000</v>
      </c>
      <c r="E17" s="7">
        <f t="shared" si="38"/>
        <v>4156500</v>
      </c>
      <c r="F17" s="7">
        <f>บึงกาฬ!D116</f>
        <v>3995384.5</v>
      </c>
      <c r="G17" s="7">
        <f t="shared" si="39"/>
        <v>-161115.5</v>
      </c>
      <c r="H17" s="18">
        <f t="shared" si="15"/>
        <v>-3.8762300012029351</v>
      </c>
      <c r="I17" s="7">
        <v>898578</v>
      </c>
      <c r="J17" s="7">
        <f t="shared" si="40"/>
        <v>673933.5</v>
      </c>
      <c r="K17" s="7">
        <f>บึงกาฬ!D921</f>
        <v>172912</v>
      </c>
      <c r="L17" s="7">
        <f t="shared" si="41"/>
        <v>-501021.5</v>
      </c>
      <c r="M17" s="18">
        <f t="shared" si="31"/>
        <v>-74.34286914064964</v>
      </c>
      <c r="N17" s="7">
        <v>1050000</v>
      </c>
      <c r="O17" s="7">
        <f t="shared" si="42"/>
        <v>787500</v>
      </c>
      <c r="P17" s="7">
        <f>บึงกาฬ!D1726</f>
        <v>726875</v>
      </c>
      <c r="Q17" s="7">
        <f t="shared" si="43"/>
        <v>-60625</v>
      </c>
      <c r="R17" s="18">
        <f t="shared" si="32"/>
        <v>-7.6984126984126986</v>
      </c>
      <c r="S17" s="7">
        <v>2086672</v>
      </c>
      <c r="T17" s="7">
        <f t="shared" si="44"/>
        <v>1565004</v>
      </c>
      <c r="U17" s="7">
        <f>บึงกาฬ!D2531</f>
        <v>1508148</v>
      </c>
      <c r="V17" s="7">
        <f t="shared" si="45"/>
        <v>-56856</v>
      </c>
      <c r="W17" s="18">
        <f t="shared" si="33"/>
        <v>-3.6329619604806123</v>
      </c>
      <c r="X17" s="7">
        <v>634069</v>
      </c>
      <c r="Y17" s="7">
        <f t="shared" si="46"/>
        <v>475551.75</v>
      </c>
      <c r="Z17" s="7">
        <f>บึงกาฬ!D3336</f>
        <v>162369</v>
      </c>
      <c r="AA17" s="7">
        <f t="shared" si="47"/>
        <v>-313182.75</v>
      </c>
      <c r="AB17" s="18">
        <f t="shared" si="34"/>
        <v>-65.856712755236416</v>
      </c>
      <c r="AC17" s="7">
        <v>786729</v>
      </c>
      <c r="AD17" s="7">
        <f t="shared" si="48"/>
        <v>590046.75</v>
      </c>
      <c r="AE17" s="7">
        <f>บึงกาฬ!D4141</f>
        <v>147195</v>
      </c>
      <c r="AF17" s="7">
        <f t="shared" si="49"/>
        <v>-442851.75</v>
      </c>
      <c r="AG17" s="18">
        <f t="shared" si="35"/>
        <v>-75.053671594666014</v>
      </c>
      <c r="AH17" s="7">
        <v>580000</v>
      </c>
      <c r="AI17" s="7">
        <f t="shared" si="50"/>
        <v>435000</v>
      </c>
      <c r="AJ17" s="7">
        <f>บึงกาฬ!D4946</f>
        <v>409370.2</v>
      </c>
      <c r="AK17" s="7">
        <f t="shared" si="51"/>
        <v>-25629.799999999988</v>
      </c>
      <c r="AL17" s="18">
        <f t="shared" si="36"/>
        <v>-5.8919080459770088</v>
      </c>
      <c r="AM17" s="7">
        <v>535000</v>
      </c>
      <c r="AN17" s="7">
        <f t="shared" si="52"/>
        <v>401250</v>
      </c>
      <c r="AO17" s="7">
        <f>บึงกาฬ!D5751</f>
        <v>323495</v>
      </c>
      <c r="AP17" s="7">
        <f t="shared" si="53"/>
        <v>-77755</v>
      </c>
      <c r="AQ17" s="18">
        <f t="shared" si="37"/>
        <v>-19.378193146417448</v>
      </c>
    </row>
    <row r="18" spans="1:43" s="50" customFormat="1" x14ac:dyDescent="0.3">
      <c r="A18" s="184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211125</v>
      </c>
      <c r="K18" s="7">
        <f>บึงกาฬ!D922</f>
        <v>280500</v>
      </c>
      <c r="L18" s="7">
        <f t="shared" si="41"/>
        <v>69375</v>
      </c>
      <c r="M18" s="18">
        <f t="shared" si="31"/>
        <v>32.859680284191825</v>
      </c>
      <c r="N18" s="7">
        <v>300000</v>
      </c>
      <c r="O18" s="7">
        <f t="shared" si="42"/>
        <v>225000</v>
      </c>
      <c r="P18" s="7">
        <f>บึงกาฬ!D1727</f>
        <v>64480</v>
      </c>
      <c r="Q18" s="7">
        <f t="shared" si="43"/>
        <v>-160520</v>
      </c>
      <c r="R18" s="18">
        <f t="shared" si="32"/>
        <v>-71.342222222222219</v>
      </c>
      <c r="S18" s="7">
        <v>1251000</v>
      </c>
      <c r="T18" s="7">
        <f t="shared" si="44"/>
        <v>938250</v>
      </c>
      <c r="U18" s="7">
        <f>บึงกาฬ!D2532</f>
        <v>698100</v>
      </c>
      <c r="V18" s="7">
        <f t="shared" si="45"/>
        <v>-240150</v>
      </c>
      <c r="W18" s="18">
        <f t="shared" si="33"/>
        <v>-25.595523581135094</v>
      </c>
      <c r="X18" s="7">
        <v>0</v>
      </c>
      <c r="Y18" s="7">
        <f t="shared" si="46"/>
        <v>0</v>
      </c>
      <c r="Z18" s="7">
        <f>บึงกาฬ!D3337</f>
        <v>487515</v>
      </c>
      <c r="AA18" s="7">
        <f t="shared" si="47"/>
        <v>487515</v>
      </c>
      <c r="AB18" s="18" t="e">
        <f t="shared" si="34"/>
        <v>#DIV/0!</v>
      </c>
      <c r="AC18" s="7">
        <v>159300</v>
      </c>
      <c r="AD18" s="7">
        <f t="shared" si="48"/>
        <v>119475</v>
      </c>
      <c r="AE18" s="7">
        <f>บึงกาฬ!D4142</f>
        <v>144380</v>
      </c>
      <c r="AF18" s="7">
        <f t="shared" si="49"/>
        <v>24905</v>
      </c>
      <c r="AG18" s="18">
        <f t="shared" si="35"/>
        <v>20.845365139150449</v>
      </c>
      <c r="AH18" s="7">
        <v>250000</v>
      </c>
      <c r="AI18" s="7">
        <f t="shared" si="50"/>
        <v>187500</v>
      </c>
      <c r="AJ18" s="7">
        <f>บึงกาฬ!D4947</f>
        <v>218820</v>
      </c>
      <c r="AK18" s="7">
        <f t="shared" si="51"/>
        <v>31320</v>
      </c>
      <c r="AL18" s="18">
        <f t="shared" si="36"/>
        <v>16.704000000000001</v>
      </c>
      <c r="AM18" s="7">
        <v>200250</v>
      </c>
      <c r="AN18" s="7">
        <f t="shared" si="52"/>
        <v>150187.5</v>
      </c>
      <c r="AO18" s="7">
        <f>บึงกาฬ!D5752</f>
        <v>171185</v>
      </c>
      <c r="AP18" s="7">
        <f t="shared" si="53"/>
        <v>20997.5</v>
      </c>
      <c r="AQ18" s="18">
        <f t="shared" si="37"/>
        <v>13.980857261756139</v>
      </c>
    </row>
    <row r="19" spans="1:43" s="50" customFormat="1" x14ac:dyDescent="0.3">
      <c r="A19" s="184"/>
      <c r="B19" s="82"/>
      <c r="C19" s="16" t="s">
        <v>113</v>
      </c>
      <c r="D19" s="7">
        <v>1740000</v>
      </c>
      <c r="E19" s="7">
        <f t="shared" si="38"/>
        <v>1305000</v>
      </c>
      <c r="F19" s="7">
        <f>บึงกาฬ!D125</f>
        <v>877687</v>
      </c>
      <c r="G19" s="7">
        <f t="shared" si="39"/>
        <v>-427313</v>
      </c>
      <c r="H19" s="18">
        <f t="shared" si="15"/>
        <v>-32.744291187739464</v>
      </c>
      <c r="I19" s="7">
        <v>249679</v>
      </c>
      <c r="J19" s="7">
        <f t="shared" si="40"/>
        <v>187259.25</v>
      </c>
      <c r="K19" s="7">
        <f>บึงกาฬ!D930</f>
        <v>108800</v>
      </c>
      <c r="L19" s="7">
        <f t="shared" si="41"/>
        <v>-78459.25</v>
      </c>
      <c r="M19" s="18">
        <f t="shared" si="31"/>
        <v>-41.898731304328088</v>
      </c>
      <c r="N19" s="7">
        <v>600000</v>
      </c>
      <c r="O19" s="7">
        <f t="shared" si="42"/>
        <v>450000</v>
      </c>
      <c r="P19" s="7">
        <f>บึงกาฬ!D1735</f>
        <v>489898.89</v>
      </c>
      <c r="Q19" s="7">
        <f t="shared" si="43"/>
        <v>39898.890000000014</v>
      </c>
      <c r="R19" s="18">
        <f t="shared" si="32"/>
        <v>8.8664200000000033</v>
      </c>
      <c r="S19" s="7">
        <v>415168</v>
      </c>
      <c r="T19" s="7">
        <f t="shared" si="44"/>
        <v>311376</v>
      </c>
      <c r="U19" s="7">
        <f>บึงกาฬ!D2540</f>
        <v>395260.27999999997</v>
      </c>
      <c r="V19" s="7">
        <f t="shared" si="45"/>
        <v>83884.27999999997</v>
      </c>
      <c r="W19" s="18">
        <f t="shared" si="33"/>
        <v>26.939866913313796</v>
      </c>
      <c r="X19" s="7">
        <v>81074</v>
      </c>
      <c r="Y19" s="7">
        <f t="shared" si="46"/>
        <v>60805.5</v>
      </c>
      <c r="Z19" s="7">
        <f>บึงกาฬ!D3345</f>
        <v>65503.009999999995</v>
      </c>
      <c r="AA19" s="7">
        <f t="shared" si="47"/>
        <v>4697.5099999999948</v>
      </c>
      <c r="AB19" s="18">
        <f t="shared" si="34"/>
        <v>7.7254689131739633</v>
      </c>
      <c r="AC19" s="7">
        <v>324000</v>
      </c>
      <c r="AD19" s="7">
        <f t="shared" si="48"/>
        <v>243000</v>
      </c>
      <c r="AE19" s="7">
        <f>บึงกาฬ!D4150</f>
        <v>220592.38999999998</v>
      </c>
      <c r="AF19" s="7">
        <f t="shared" si="49"/>
        <v>-22407.610000000015</v>
      </c>
      <c r="AG19" s="18">
        <f t="shared" si="35"/>
        <v>-9.2212386831275772</v>
      </c>
      <c r="AH19" s="7">
        <v>100000</v>
      </c>
      <c r="AI19" s="7">
        <f t="shared" si="50"/>
        <v>75000</v>
      </c>
      <c r="AJ19" s="7">
        <f>บึงกาฬ!D4955</f>
        <v>103684</v>
      </c>
      <c r="AK19" s="7">
        <f t="shared" si="51"/>
        <v>28684</v>
      </c>
      <c r="AL19" s="18">
        <f t="shared" si="36"/>
        <v>38.245333333333335</v>
      </c>
      <c r="AM19" s="7">
        <v>50000</v>
      </c>
      <c r="AN19" s="7">
        <f t="shared" si="52"/>
        <v>37500</v>
      </c>
      <c r="AO19" s="7">
        <f>บึงกาฬ!D5760</f>
        <v>66955</v>
      </c>
      <c r="AP19" s="7">
        <f t="shared" si="53"/>
        <v>29455</v>
      </c>
      <c r="AQ19" s="18">
        <f t="shared" si="37"/>
        <v>78.546666666666667</v>
      </c>
    </row>
    <row r="20" spans="1:43" s="50" customFormat="1" x14ac:dyDescent="0.3">
      <c r="A20" s="184"/>
      <c r="B20" s="82"/>
      <c r="C20" s="16" t="s">
        <v>115</v>
      </c>
      <c r="D20" s="7">
        <v>80000</v>
      </c>
      <c r="E20" s="7">
        <f t="shared" si="38"/>
        <v>60000</v>
      </c>
      <c r="F20" s="7">
        <f>บึงกาฬ!D126</f>
        <v>55953</v>
      </c>
      <c r="G20" s="7">
        <f t="shared" si="39"/>
        <v>-4047</v>
      </c>
      <c r="H20" s="18">
        <f t="shared" si="15"/>
        <v>-6.7449999999999992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150000</v>
      </c>
      <c r="P20" s="7">
        <f>บึงกาฬ!D1736</f>
        <v>467618</v>
      </c>
      <c r="Q20" s="7">
        <f t="shared" si="43"/>
        <v>317618</v>
      </c>
      <c r="R20" s="18">
        <f t="shared" si="32"/>
        <v>211.74533333333332</v>
      </c>
      <c r="S20" s="7">
        <v>40000</v>
      </c>
      <c r="T20" s="7">
        <f t="shared" si="44"/>
        <v>30000</v>
      </c>
      <c r="U20" s="7">
        <f>บึงกาฬ!D2541</f>
        <v>2000</v>
      </c>
      <c r="V20" s="7">
        <f t="shared" si="45"/>
        <v>-28000</v>
      </c>
      <c r="W20" s="18">
        <f t="shared" si="33"/>
        <v>-93.333333333333329</v>
      </c>
      <c r="X20" s="7">
        <v>4500</v>
      </c>
      <c r="Y20" s="7">
        <f t="shared" si="46"/>
        <v>3375</v>
      </c>
      <c r="Z20" s="7">
        <f>บึงกาฬ!D3346</f>
        <v>0</v>
      </c>
      <c r="AA20" s="7">
        <f t="shared" si="47"/>
        <v>-3375</v>
      </c>
      <c r="AB20" s="18">
        <f t="shared" si="34"/>
        <v>-100</v>
      </c>
      <c r="AC20" s="7">
        <v>38025</v>
      </c>
      <c r="AD20" s="7">
        <f t="shared" si="48"/>
        <v>28518.75</v>
      </c>
      <c r="AE20" s="7">
        <f>บึงกาฬ!D4151</f>
        <v>110679.8</v>
      </c>
      <c r="AF20" s="7">
        <f t="shared" si="49"/>
        <v>82161.05</v>
      </c>
      <c r="AG20" s="18">
        <f t="shared" si="35"/>
        <v>288.0948498794653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3750</v>
      </c>
      <c r="AO20" s="7">
        <f>บึงกาฬ!D5761</f>
        <v>0</v>
      </c>
      <c r="AP20" s="7">
        <f t="shared" si="53"/>
        <v>-3750</v>
      </c>
      <c r="AQ20" s="18">
        <f t="shared" si="37"/>
        <v>-100</v>
      </c>
    </row>
    <row r="21" spans="1:43" s="50" customFormat="1" x14ac:dyDescent="0.3">
      <c r="A21" s="80"/>
      <c r="B21" s="83"/>
      <c r="C21" s="16" t="s">
        <v>1119</v>
      </c>
      <c r="D21" s="7">
        <v>1120430</v>
      </c>
      <c r="E21" s="7">
        <f>D21/12*D$36</f>
        <v>840322.5</v>
      </c>
      <c r="F21" s="7">
        <f>บึงกาฬ!D667</f>
        <v>895767.4</v>
      </c>
      <c r="G21" s="7">
        <f t="shared" ref="G21" si="54">F21-E21</f>
        <v>55444.900000000023</v>
      </c>
      <c r="H21" s="18">
        <f t="shared" ref="H21" si="55">G21/E21*100</f>
        <v>6.598050153363741</v>
      </c>
      <c r="I21" s="7">
        <v>432491</v>
      </c>
      <c r="J21" s="7">
        <f t="shared" si="40"/>
        <v>324368.25</v>
      </c>
      <c r="K21" s="7">
        <f>บึงกาฬ!D1472</f>
        <v>455691</v>
      </c>
      <c r="L21" s="7">
        <f t="shared" ref="L21" si="56">K21-J21</f>
        <v>131322.75</v>
      </c>
      <c r="M21" s="18">
        <f t="shared" ref="M21" si="57">L21/J21*100</f>
        <v>40.485697968281421</v>
      </c>
      <c r="N21" s="7">
        <v>302400</v>
      </c>
      <c r="O21" s="7">
        <f>N21/12*D$36</f>
        <v>226800</v>
      </c>
      <c r="P21" s="7">
        <f>บึงกาฬ!D2277</f>
        <v>500049</v>
      </c>
      <c r="Q21" s="7">
        <f t="shared" ref="Q21" si="58">P21-O21</f>
        <v>273249</v>
      </c>
      <c r="R21" s="18">
        <f t="shared" ref="R21" si="59">Q21/O21*100</f>
        <v>120.48015873015873</v>
      </c>
      <c r="S21" s="7">
        <v>800000</v>
      </c>
      <c r="T21" s="7">
        <f t="shared" si="44"/>
        <v>600000</v>
      </c>
      <c r="U21" s="7">
        <f>บึงกาฬ!D3082</f>
        <v>847972</v>
      </c>
      <c r="V21" s="7">
        <f t="shared" ref="V21" si="60">U21-T21</f>
        <v>247972</v>
      </c>
      <c r="W21" s="18">
        <f t="shared" ref="W21" si="61">V21/T21*100</f>
        <v>41.32866666666667</v>
      </c>
      <c r="X21" s="7">
        <v>334410</v>
      </c>
      <c r="Y21" s="7">
        <f t="shared" si="46"/>
        <v>250807.5</v>
      </c>
      <c r="Z21" s="7">
        <f>บึงกาฬ!D3887</f>
        <v>127968</v>
      </c>
      <c r="AA21" s="7">
        <f t="shared" ref="AA21" si="62">Z21-Y21</f>
        <v>-122839.5</v>
      </c>
      <c r="AB21" s="18">
        <f t="shared" ref="AB21" si="63">AA21/Y21*100</f>
        <v>-48.977602344427503</v>
      </c>
      <c r="AC21" s="7">
        <v>300000</v>
      </c>
      <c r="AD21" s="7">
        <f t="shared" si="48"/>
        <v>225000</v>
      </c>
      <c r="AE21" s="7">
        <f>บึงกาฬ!D4692</f>
        <v>365851</v>
      </c>
      <c r="AF21" s="7">
        <f t="shared" ref="AF21" si="64">AE21-AD21</f>
        <v>140851</v>
      </c>
      <c r="AG21" s="18">
        <f t="shared" ref="AG21" si="65">AF21/AD21*100</f>
        <v>62.600444444444449</v>
      </c>
      <c r="AH21" s="7">
        <v>371780</v>
      </c>
      <c r="AI21" s="7">
        <f>AH21/12*D$36</f>
        <v>278835</v>
      </c>
      <c r="AJ21" s="7">
        <f>บึงกาฬ!D5497</f>
        <v>658869</v>
      </c>
      <c r="AK21" s="7">
        <f t="shared" ref="AK21" si="66">AJ21-AI21</f>
        <v>380034</v>
      </c>
      <c r="AL21" s="18">
        <f t="shared" ref="AL21" si="67">AK21/AI21*100</f>
        <v>136.2935069126903</v>
      </c>
      <c r="AM21" s="7">
        <v>384600</v>
      </c>
      <c r="AN21" s="7">
        <f t="shared" si="52"/>
        <v>288450</v>
      </c>
      <c r="AO21" s="7">
        <f>บึงกาฬ!D6302</f>
        <v>372860</v>
      </c>
      <c r="AP21" s="7">
        <f t="shared" ref="AP21" si="68">AO21-AN21</f>
        <v>84410</v>
      </c>
      <c r="AQ21" s="18">
        <f t="shared" ref="AQ21" si="69">AP21/AN21*100</f>
        <v>29.263303865487956</v>
      </c>
    </row>
    <row r="22" spans="1:43" s="10" customFormat="1" x14ac:dyDescent="0.3">
      <c r="A22" s="179" t="s">
        <v>1375</v>
      </c>
      <c r="B22" s="179"/>
      <c r="C22" s="179"/>
      <c r="D22" s="8">
        <v>18854630</v>
      </c>
      <c r="E22" s="8">
        <f t="shared" ref="E22:G22" si="70">SUM(E10:E21)</f>
        <v>14140972.5</v>
      </c>
      <c r="F22" s="8">
        <f t="shared" si="70"/>
        <v>12943245.67</v>
      </c>
      <c r="G22" s="8">
        <f t="shared" si="70"/>
        <v>-1197726.83</v>
      </c>
      <c r="H22" s="9">
        <f t="shared" si="15"/>
        <v>-8.4699042445630948</v>
      </c>
      <c r="I22" s="8">
        <v>4068612</v>
      </c>
      <c r="J22" s="8">
        <f t="shared" ref="J22:L22" si="71">SUM(J10:J21)</f>
        <v>3051459</v>
      </c>
      <c r="K22" s="8">
        <f t="shared" si="71"/>
        <v>2834075.2</v>
      </c>
      <c r="L22" s="8">
        <f t="shared" si="71"/>
        <v>-217383.8</v>
      </c>
      <c r="M22" s="9">
        <f t="shared" si="31"/>
        <v>-7.1239298971410072</v>
      </c>
      <c r="N22" s="8">
        <v>5342400</v>
      </c>
      <c r="O22" s="8">
        <f t="shared" ref="O22:Q22" si="72">SUM(O10:O21)</f>
        <v>4006800</v>
      </c>
      <c r="P22" s="8">
        <f t="shared" si="72"/>
        <v>5131682.1899999995</v>
      </c>
      <c r="Q22" s="8">
        <f t="shared" si="72"/>
        <v>1124882.19</v>
      </c>
      <c r="R22" s="9">
        <f t="shared" si="32"/>
        <v>28.074328391734049</v>
      </c>
      <c r="S22" s="8">
        <v>9658738</v>
      </c>
      <c r="T22" s="8">
        <f t="shared" ref="T22:V22" si="73">SUM(T10:T21)</f>
        <v>7244053.5</v>
      </c>
      <c r="U22" s="8">
        <f t="shared" si="73"/>
        <v>7303409.8799999999</v>
      </c>
      <c r="V22" s="8">
        <f t="shared" si="73"/>
        <v>59356.380000000063</v>
      </c>
      <c r="W22" s="9">
        <f t="shared" si="33"/>
        <v>0.81938075139837196</v>
      </c>
      <c r="X22" s="8">
        <v>3522518</v>
      </c>
      <c r="Y22" s="8">
        <f t="shared" ref="Y22:AA22" si="74">SUM(Y10:Y21)</f>
        <v>2641888.5</v>
      </c>
      <c r="Z22" s="8">
        <f t="shared" si="74"/>
        <v>2264191.0099999998</v>
      </c>
      <c r="AA22" s="8">
        <f t="shared" si="74"/>
        <v>-377697.49</v>
      </c>
      <c r="AB22" s="9">
        <f t="shared" si="34"/>
        <v>-14.296496237445297</v>
      </c>
      <c r="AC22" s="8">
        <v>4676280</v>
      </c>
      <c r="AD22" s="8">
        <f t="shared" ref="AD22:AF22" si="75">SUM(AD10:AD21)</f>
        <v>3507210</v>
      </c>
      <c r="AE22" s="8">
        <f>SUM(AE10:AE21)</f>
        <v>3523122.8800000004</v>
      </c>
      <c r="AF22" s="8">
        <f t="shared" si="75"/>
        <v>15912.880000000107</v>
      </c>
      <c r="AG22" s="9">
        <f t="shared" si="35"/>
        <v>0.45371905303646221</v>
      </c>
      <c r="AH22" s="8">
        <v>3564172</v>
      </c>
      <c r="AI22" s="8">
        <f t="shared" ref="AI22:AK22" si="76">SUM(AI10:AI21)</f>
        <v>2673129</v>
      </c>
      <c r="AJ22" s="8">
        <f t="shared" si="76"/>
        <v>3215885.5</v>
      </c>
      <c r="AK22" s="8">
        <f t="shared" si="76"/>
        <v>542756.5</v>
      </c>
      <c r="AL22" s="9">
        <f t="shared" si="36"/>
        <v>20.304164146212173</v>
      </c>
      <c r="AM22" s="8">
        <v>2248338</v>
      </c>
      <c r="AN22" s="8">
        <f t="shared" ref="AN22:AP22" si="77">SUM(AN10:AN21)</f>
        <v>1686253.5</v>
      </c>
      <c r="AO22" s="8">
        <f t="shared" si="77"/>
        <v>1720123.5</v>
      </c>
      <c r="AP22" s="8">
        <f t="shared" si="77"/>
        <v>33869.999999999971</v>
      </c>
      <c r="AQ22" s="9">
        <f t="shared" si="37"/>
        <v>2.0085947931316359</v>
      </c>
    </row>
    <row r="23" spans="1:43" s="85" customFormat="1" x14ac:dyDescent="0.2">
      <c r="A23" s="87"/>
      <c r="B23" s="87" t="s">
        <v>1421</v>
      </c>
      <c r="C23" s="88">
        <f>COUNTIF(H23:AQ23,"ผ่าน")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ผ่าน</v>
      </c>
    </row>
    <row r="24" spans="1:43" s="50" customFormat="1" x14ac:dyDescent="0.3">
      <c r="A24" s="176">
        <v>4</v>
      </c>
      <c r="B24" s="60" t="s">
        <v>1376</v>
      </c>
      <c r="C24" s="16" t="s">
        <v>1718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3">
      <c r="A25" s="177"/>
      <c r="B25" s="53"/>
      <c r="C25" s="52" t="s">
        <v>1377</v>
      </c>
      <c r="D25" s="7">
        <v>76070000</v>
      </c>
      <c r="E25" s="7">
        <f>D25/12*D$36</f>
        <v>57052500</v>
      </c>
      <c r="F25" s="7">
        <f>บึงกาฬ!D259+บึงกาฬ!D270+บึงกาฬ!D278</f>
        <v>72443696.799999982</v>
      </c>
      <c r="G25" s="7">
        <f>F25-E25</f>
        <v>15391196.799999982</v>
      </c>
      <c r="H25" s="18">
        <f t="shared" si="15"/>
        <v>26.977252180009607</v>
      </c>
      <c r="I25" s="7">
        <v>11792919</v>
      </c>
      <c r="J25" s="7">
        <f>I25/12*D$36</f>
        <v>8844689.25</v>
      </c>
      <c r="K25" s="7">
        <f>บึงกาฬ!D1064+บึงกาฬ!D1075+บึงกาฬ!D1083</f>
        <v>6548402.9600000009</v>
      </c>
      <c r="L25" s="7">
        <f>K25-J25</f>
        <v>-2296286.2899999991</v>
      </c>
      <c r="M25" s="18">
        <f t="shared" ref="M25:M27" si="78">L25/J25*100</f>
        <v>-25.962317330707791</v>
      </c>
      <c r="N25" s="7">
        <v>7500000</v>
      </c>
      <c r="O25" s="7">
        <f>N25/12*D$36</f>
        <v>5625000</v>
      </c>
      <c r="P25" s="7">
        <f>บึงกาฬ!D1869+บึงกาฬ!D1880+บึงกาฬ!D1888</f>
        <v>7342955.9799999995</v>
      </c>
      <c r="Q25" s="7">
        <f>P25-O25</f>
        <v>1717955.9799999995</v>
      </c>
      <c r="R25" s="18">
        <f t="shared" ref="R25:R27" si="79">Q25/O25*100</f>
        <v>30.541439644444434</v>
      </c>
      <c r="S25" s="7">
        <v>24593266</v>
      </c>
      <c r="T25" s="7">
        <f>S25/12*D$36</f>
        <v>18444949.5</v>
      </c>
      <c r="U25" s="7">
        <f>บึงกาฬ!D2674+บึงกาฬ!D2685+บึงกาฬ!D2693</f>
        <v>18615102.050000001</v>
      </c>
      <c r="V25" s="7">
        <f>U25-T25</f>
        <v>170152.55000000075</v>
      </c>
      <c r="W25" s="18">
        <f t="shared" ref="W25:W27" si="80">V25/T25*100</f>
        <v>0.92248856523028566</v>
      </c>
      <c r="X25" s="7">
        <v>9985723</v>
      </c>
      <c r="Y25" s="7">
        <f>X25/12*D$36</f>
        <v>7489292.25</v>
      </c>
      <c r="Z25" s="7">
        <f>บึงกาฬ!D3479+บึงกาฬ!D3490+บึงกาฬ!D3498</f>
        <v>7671104.7700000005</v>
      </c>
      <c r="AA25" s="7">
        <f>Z25-Y25</f>
        <v>181812.52000000048</v>
      </c>
      <c r="AB25" s="18">
        <f t="shared" ref="AB25:AB27" si="81">AA25/Y25*100</f>
        <v>2.4276328647743783</v>
      </c>
      <c r="AC25" s="7">
        <v>13000000</v>
      </c>
      <c r="AD25" s="7">
        <f>AC25/12*D$36</f>
        <v>9750000</v>
      </c>
      <c r="AE25" s="7">
        <f>บึงกาฬ!D4284+บึงกาฬ!D4295+บึงกาฬ!D4303</f>
        <v>11118897.270000001</v>
      </c>
      <c r="AF25" s="7">
        <f>AE25-AD25</f>
        <v>1368897.2700000014</v>
      </c>
      <c r="AG25" s="18">
        <f t="shared" ref="AG25:AG27" si="82">AF25/AD25*100</f>
        <v>14.039972000000015</v>
      </c>
      <c r="AH25" s="7">
        <v>8512000</v>
      </c>
      <c r="AI25" s="7">
        <f>AH25/12*D$36</f>
        <v>6384000</v>
      </c>
      <c r="AJ25" s="7">
        <f>บึงกาฬ!D5089+บึงกาฬ!D5100+บึงกาฬ!D5108</f>
        <v>10367771.799999999</v>
      </c>
      <c r="AK25" s="7">
        <f>AJ25-AI25</f>
        <v>3983771.7999999989</v>
      </c>
      <c r="AL25" s="18">
        <f t="shared" ref="AL25:AL27" si="83">AK25/AI25*100</f>
        <v>62.402440476190456</v>
      </c>
      <c r="AM25" s="7">
        <v>5900000</v>
      </c>
      <c r="AN25" s="7">
        <f>AM25/12*D$36</f>
        <v>4425000</v>
      </c>
      <c r="AO25" s="7">
        <f>+บึงกาฬ!D5894+บึงกาฬ!D5905+บึงกาฬ!D5913</f>
        <v>1827334.75</v>
      </c>
      <c r="AP25" s="7">
        <f>AO25-AN25</f>
        <v>-2597665.25</v>
      </c>
      <c r="AQ25" s="18">
        <f t="shared" ref="AQ25:AQ27" si="84">AP25/AN25*100</f>
        <v>-58.704299435028254</v>
      </c>
    </row>
    <row r="26" spans="1:43" s="50" customFormat="1" x14ac:dyDescent="0.3">
      <c r="A26" s="177"/>
      <c r="B26" s="86"/>
      <c r="C26" s="52" t="s">
        <v>1378</v>
      </c>
      <c r="D26" s="7">
        <v>64450000</v>
      </c>
      <c r="E26" s="7">
        <f t="shared" ref="E26:E32" si="85">D26/12*D$36</f>
        <v>48337500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58975998.220000006</v>
      </c>
      <c r="G26" s="7">
        <f t="shared" ref="G26:G32" si="86">F26-E26</f>
        <v>10638498.220000006</v>
      </c>
      <c r="H26" s="18">
        <f t="shared" si="15"/>
        <v>22.008788663046303</v>
      </c>
      <c r="I26" s="7">
        <v>4720404</v>
      </c>
      <c r="J26" s="7">
        <f t="shared" ref="J26:J31" si="87">I26/12*D$36</f>
        <v>3540303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4448054.5</v>
      </c>
      <c r="L26" s="7">
        <f t="shared" ref="L26:L32" si="88">K26-J26</f>
        <v>907751.5</v>
      </c>
      <c r="M26" s="18">
        <f t="shared" si="78"/>
        <v>25.640503086882678</v>
      </c>
      <c r="N26" s="7">
        <v>2400000</v>
      </c>
      <c r="O26" s="7">
        <f t="shared" ref="O26:O32" si="89">N26/12*D$36</f>
        <v>1800000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3906845.79</v>
      </c>
      <c r="Q26" s="7">
        <f t="shared" ref="Q26:Q32" si="90">P26-O26</f>
        <v>2106845.79</v>
      </c>
      <c r="R26" s="18">
        <f t="shared" si="79"/>
        <v>117.04698833333333</v>
      </c>
      <c r="S26" s="7">
        <v>10980293</v>
      </c>
      <c r="T26" s="7">
        <f t="shared" ref="T26:T31" si="91">S26/12*D$36</f>
        <v>8235219.75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9788063.1899999995</v>
      </c>
      <c r="V26" s="7">
        <f t="shared" ref="V26:V32" si="92">U26-T26</f>
        <v>1552843.4399999995</v>
      </c>
      <c r="W26" s="18">
        <f t="shared" si="80"/>
        <v>18.856126334697983</v>
      </c>
      <c r="X26" s="7">
        <v>3586920</v>
      </c>
      <c r="Y26" s="7">
        <f t="shared" ref="Y26:Y32" si="93">X26/12*D$36</f>
        <v>2690190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2808415.66</v>
      </c>
      <c r="AA26" s="7">
        <f t="shared" ref="AA26:AA32" si="94">Z26-Y26</f>
        <v>118225.66000000015</v>
      </c>
      <c r="AB26" s="18">
        <f t="shared" si="81"/>
        <v>4.3946955419505738</v>
      </c>
      <c r="AC26" s="7">
        <v>3500000</v>
      </c>
      <c r="AD26" s="7">
        <f t="shared" ref="AD26:AD32" si="95">AC26/12*D$36</f>
        <v>2625000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4708917.4799999995</v>
      </c>
      <c r="AF26" s="7">
        <f t="shared" ref="AF26:AF32" si="96">AE26-AD26</f>
        <v>2083917.4799999995</v>
      </c>
      <c r="AG26" s="18">
        <f t="shared" si="82"/>
        <v>79.387332571428544</v>
      </c>
      <c r="AH26" s="7">
        <v>3200000</v>
      </c>
      <c r="AI26" s="7">
        <f t="shared" ref="AI26:AI32" si="97">AH26/12*D$36</f>
        <v>2400000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2714601.71</v>
      </c>
      <c r="AK26" s="7">
        <f t="shared" ref="AK26:AK32" si="98">AJ26-AI26</f>
        <v>314601.70999999996</v>
      </c>
      <c r="AL26" s="18">
        <f t="shared" si="83"/>
        <v>13.108404583333332</v>
      </c>
      <c r="AM26" s="7">
        <v>2300000</v>
      </c>
      <c r="AN26" s="7">
        <f t="shared" ref="AN26:AN31" si="99">AM26/12*D$36</f>
        <v>1725000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1627546.1600000001</v>
      </c>
      <c r="AP26" s="7">
        <f t="shared" ref="AP26:AP32" si="100">AO26-AN26</f>
        <v>-97453.839999999851</v>
      </c>
      <c r="AQ26" s="18">
        <f t="shared" si="84"/>
        <v>-5.6494979710144841</v>
      </c>
    </row>
    <row r="27" spans="1:43" s="50" customFormat="1" x14ac:dyDescent="0.3">
      <c r="A27" s="177"/>
      <c r="B27" s="53"/>
      <c r="C27" s="52" t="s">
        <v>1379</v>
      </c>
      <c r="D27" s="7">
        <v>25900000</v>
      </c>
      <c r="E27" s="7">
        <f t="shared" si="85"/>
        <v>19425000</v>
      </c>
      <c r="F27" s="7">
        <f>บึงกาฬ!D261+บึงกาฬ!D272+บึงกาฬ!D280</f>
        <v>17138751.659999996</v>
      </c>
      <c r="G27" s="7">
        <f t="shared" si="86"/>
        <v>-2286248.3400000036</v>
      </c>
      <c r="H27" s="18">
        <f t="shared" si="15"/>
        <v>-11.769618223938243</v>
      </c>
      <c r="I27" s="7">
        <v>4162576</v>
      </c>
      <c r="J27" s="7">
        <f t="shared" si="87"/>
        <v>3121932</v>
      </c>
      <c r="K27" s="7">
        <f>บึงกาฬ!D1066+บึงกาฬ!D1077+บึงกาฬ!D1085</f>
        <v>2837959</v>
      </c>
      <c r="L27" s="7">
        <f t="shared" si="88"/>
        <v>-283973</v>
      </c>
      <c r="M27" s="18">
        <f t="shared" si="78"/>
        <v>-9.0960661539072607</v>
      </c>
      <c r="N27" s="7">
        <v>2000000</v>
      </c>
      <c r="O27" s="7">
        <f t="shared" si="89"/>
        <v>1500000</v>
      </c>
      <c r="P27" s="7">
        <f>บึงกาฬ!D1871+บึงกาฬ!D1882+บึงกาฬ!D1890</f>
        <v>3058974</v>
      </c>
      <c r="Q27" s="7">
        <f t="shared" si="90"/>
        <v>1558974</v>
      </c>
      <c r="R27" s="18">
        <f t="shared" si="79"/>
        <v>103.93159999999999</v>
      </c>
      <c r="S27" s="7">
        <v>6688396</v>
      </c>
      <c r="T27" s="7">
        <f t="shared" si="91"/>
        <v>5016297</v>
      </c>
      <c r="U27" s="7">
        <f>บึงกาฬ!D2676+บึงกาฬ!D2687+บึงกาฬ!D2695</f>
        <v>7810963</v>
      </c>
      <c r="V27" s="7">
        <f t="shared" si="92"/>
        <v>2794666</v>
      </c>
      <c r="W27" s="18">
        <f t="shared" si="80"/>
        <v>55.711733176883271</v>
      </c>
      <c r="X27" s="7">
        <v>4036768</v>
      </c>
      <c r="Y27" s="7">
        <f t="shared" si="93"/>
        <v>3027576</v>
      </c>
      <c r="Z27" s="7">
        <f>บึงกาฬ!D3481+บึงกาฬ!D3492+บึงกาฬ!D3500</f>
        <v>2318370.5100000002</v>
      </c>
      <c r="AA27" s="7">
        <f t="shared" si="94"/>
        <v>-709205.48999999976</v>
      </c>
      <c r="AB27" s="18">
        <f t="shared" si="81"/>
        <v>-23.424861671515423</v>
      </c>
      <c r="AC27" s="7">
        <v>1900000</v>
      </c>
      <c r="AD27" s="7">
        <f t="shared" si="95"/>
        <v>1425000</v>
      </c>
      <c r="AE27" s="7">
        <f>บึงกาฬ!D4286+บึงกาฬ!D4297+บึงกาฬ!D4305</f>
        <v>2097066.5</v>
      </c>
      <c r="AF27" s="7">
        <f t="shared" si="96"/>
        <v>672066.5</v>
      </c>
      <c r="AG27" s="18">
        <f t="shared" si="82"/>
        <v>47.162561403508775</v>
      </c>
      <c r="AH27" s="7">
        <v>3000000</v>
      </c>
      <c r="AI27" s="7">
        <f t="shared" si="97"/>
        <v>2250000</v>
      </c>
      <c r="AJ27" s="7">
        <f>บึงกาฬ!D5091+บึงกาฬ!D5102+บึงกาฬ!D5110</f>
        <v>2624508</v>
      </c>
      <c r="AK27" s="7">
        <f t="shared" si="98"/>
        <v>374508</v>
      </c>
      <c r="AL27" s="18">
        <f t="shared" si="83"/>
        <v>16.6448</v>
      </c>
      <c r="AM27" s="7">
        <v>1800000</v>
      </c>
      <c r="AN27" s="7">
        <f t="shared" si="99"/>
        <v>1350000</v>
      </c>
      <c r="AO27" s="7">
        <f>บึงกาฬ!D5896+บึงกาฬ!D5907+บึงกาฬ!D5915</f>
        <v>818185.7</v>
      </c>
      <c r="AP27" s="7">
        <f t="shared" si="100"/>
        <v>-531814.30000000005</v>
      </c>
      <c r="AQ27" s="18">
        <f t="shared" si="84"/>
        <v>-39.393651851851857</v>
      </c>
    </row>
    <row r="28" spans="1:43" s="50" customFormat="1" x14ac:dyDescent="0.3">
      <c r="A28" s="177"/>
      <c r="B28" s="53"/>
      <c r="C28" s="52" t="s">
        <v>1380</v>
      </c>
      <c r="D28" s="7">
        <v>32000000</v>
      </c>
      <c r="E28" s="7">
        <f t="shared" si="85"/>
        <v>24000000</v>
      </c>
      <c r="F28" s="7">
        <f>บึงกาฬ!D297+บึงกาฬ!D298+บึงกาฬ!D299+บึงกาฬ!D301+บึงกาฬ!D302+บึงกาฬ!D303</f>
        <v>1252614</v>
      </c>
      <c r="G28" s="7">
        <f t="shared" si="86"/>
        <v>-22747386</v>
      </c>
      <c r="H28" s="18">
        <f>G28/E28*100</f>
        <v>-94.780774999999991</v>
      </c>
      <c r="I28" s="7">
        <v>3770462</v>
      </c>
      <c r="J28" s="7">
        <f t="shared" si="87"/>
        <v>2827846.5</v>
      </c>
      <c r="K28" s="7">
        <f>บึงกาฬ!D1102+บึงกาฬ!D1103+บึงกาฬ!D1104+บึงกาฬ!D1106+บึงกาฬ!D1107+บึงกาฬ!D1108</f>
        <v>2211611</v>
      </c>
      <c r="L28" s="7">
        <f t="shared" si="88"/>
        <v>-616235.5</v>
      </c>
      <c r="M28" s="18">
        <f>L28/J28*100</f>
        <v>-21.79168848096953</v>
      </c>
      <c r="N28" s="7">
        <v>9000000</v>
      </c>
      <c r="O28" s="7">
        <f t="shared" si="89"/>
        <v>6750000</v>
      </c>
      <c r="P28" s="7">
        <f>บึงกาฬ!D1907+บึงกาฬ!D1908+บึงกาฬ!D1909+บึงกาฬ!D1911+บึงกาฬ!D1912+บึงกาฬ!D1913</f>
        <v>3135259.97</v>
      </c>
      <c r="Q28" s="7">
        <f t="shared" si="90"/>
        <v>-3614740.03</v>
      </c>
      <c r="R28" s="18">
        <f>Q28/O28*100</f>
        <v>-53.551704148148147</v>
      </c>
      <c r="S28" s="7">
        <v>900000</v>
      </c>
      <c r="T28" s="7">
        <f t="shared" si="91"/>
        <v>675000</v>
      </c>
      <c r="U28" s="7">
        <f>บึงกาฬ!D2712+บึงกาฬ!D2713+บึงกาฬ!D2714+บึงกาฬ!D2716+บึงกาฬ!D2717+บึงกาฬ!D2718</f>
        <v>596388.59</v>
      </c>
      <c r="V28" s="7">
        <f t="shared" si="92"/>
        <v>-78611.410000000033</v>
      </c>
      <c r="W28" s="18">
        <f>V28/T28*100</f>
        <v>-11.64613481481482</v>
      </c>
      <c r="X28" s="7">
        <v>2017225</v>
      </c>
      <c r="Y28" s="7">
        <f t="shared" si="93"/>
        <v>1512918.75</v>
      </c>
      <c r="Z28" s="7">
        <f>บึงกาฬ!D3517+บึงกาฬ!D3518+บึงกาฬ!D3519+บึงกาฬ!D3521+บึงกาฬ!D3522+บึงกาฬ!D3523</f>
        <v>935313</v>
      </c>
      <c r="AA28" s="7">
        <f t="shared" si="94"/>
        <v>-577605.75</v>
      </c>
      <c r="AB28" s="18">
        <f>AA28/Y28*100</f>
        <v>-38.178239908785585</v>
      </c>
      <c r="AC28" s="7">
        <v>1100000</v>
      </c>
      <c r="AD28" s="7">
        <f t="shared" si="95"/>
        <v>825000</v>
      </c>
      <c r="AE28" s="7">
        <f>บึงกาฬ!D4322+บึงกาฬ!D4323+บึงกาฬ!D4324+บึงกาฬ!D4326+บึงกาฬ!D4327+บึงกาฬ!D4328</f>
        <v>377419</v>
      </c>
      <c r="AF28" s="7">
        <f t="shared" si="96"/>
        <v>-447581</v>
      </c>
      <c r="AG28" s="18">
        <f>AF28/AD28*100</f>
        <v>-54.252242424242425</v>
      </c>
      <c r="AH28" s="7">
        <v>2700000</v>
      </c>
      <c r="AI28" s="7">
        <f t="shared" si="97"/>
        <v>2025000</v>
      </c>
      <c r="AJ28" s="7">
        <f>บึงกาฬ!D5127+บึงกาฬ!D5128+บึงกาฬ!D5129+บึงกาฬ!D5131+บึงกาฬ!D5132+บึงกาฬ!D5133</f>
        <v>1150814.95</v>
      </c>
      <c r="AK28" s="7">
        <f t="shared" si="98"/>
        <v>-874185.05</v>
      </c>
      <c r="AL28" s="18">
        <f>AK28/AI28*100</f>
        <v>-43.16963209876544</v>
      </c>
      <c r="AM28" s="7">
        <v>1000000</v>
      </c>
      <c r="AN28" s="7">
        <f t="shared" si="99"/>
        <v>750000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-392794.5</v>
      </c>
      <c r="AQ28" s="18">
        <f>AP28/AN28*100</f>
        <v>-52.372600000000006</v>
      </c>
    </row>
    <row r="29" spans="1:43" s="50" customFormat="1" x14ac:dyDescent="0.3">
      <c r="A29" s="177"/>
      <c r="B29" s="53"/>
      <c r="C29" s="52" t="s">
        <v>1381</v>
      </c>
      <c r="D29" s="7">
        <v>88600000</v>
      </c>
      <c r="E29" s="7">
        <f t="shared" si="85"/>
        <v>66450000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58143560.340000004</v>
      </c>
      <c r="G29" s="7">
        <f t="shared" si="86"/>
        <v>-8306439.6599999964</v>
      </c>
      <c r="H29" s="18">
        <f>G29/E29*100</f>
        <v>-12.500285417607218</v>
      </c>
      <c r="I29" s="7">
        <v>17375116</v>
      </c>
      <c r="J29" s="7">
        <f t="shared" si="87"/>
        <v>13031337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12507630.25</v>
      </c>
      <c r="L29" s="7">
        <f t="shared" si="88"/>
        <v>-523706.75</v>
      </c>
      <c r="M29" s="18">
        <f>L29/J29*100</f>
        <v>-4.0188259270710294</v>
      </c>
      <c r="N29" s="7">
        <v>20800000</v>
      </c>
      <c r="O29" s="7">
        <f t="shared" si="89"/>
        <v>15600000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19976375.109999999</v>
      </c>
      <c r="Q29" s="7">
        <f t="shared" si="90"/>
        <v>4376375.1099999994</v>
      </c>
      <c r="R29" s="18">
        <f>Q29/O29*100</f>
        <v>28.053686602564099</v>
      </c>
      <c r="S29" s="7">
        <v>41248898</v>
      </c>
      <c r="T29" s="7">
        <f t="shared" si="91"/>
        <v>30936673.5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26762492.670000002</v>
      </c>
      <c r="V29" s="7">
        <f t="shared" si="92"/>
        <v>-4174180.8299999982</v>
      </c>
      <c r="W29" s="18">
        <f>V29/T29*100</f>
        <v>-13.492662131240445</v>
      </c>
      <c r="X29" s="7">
        <v>10651993</v>
      </c>
      <c r="Y29" s="7">
        <f t="shared" si="93"/>
        <v>7988994.75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11043289.25</v>
      </c>
      <c r="AA29" s="7">
        <f t="shared" si="94"/>
        <v>3054294.5</v>
      </c>
      <c r="AB29" s="18">
        <f>AA29/Y29*100</f>
        <v>38.231274341493339</v>
      </c>
      <c r="AC29" s="7">
        <v>13100000</v>
      </c>
      <c r="AD29" s="7">
        <f t="shared" si="95"/>
        <v>9825000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10148533.699999999</v>
      </c>
      <c r="AF29" s="7">
        <f t="shared" si="96"/>
        <v>323533.69999999925</v>
      </c>
      <c r="AG29" s="18">
        <f>AF29/AD29*100</f>
        <v>3.2929638676844708</v>
      </c>
      <c r="AH29" s="7">
        <v>11636622</v>
      </c>
      <c r="AI29" s="7">
        <f t="shared" si="97"/>
        <v>8727466.5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7640209.75</v>
      </c>
      <c r="AK29" s="7">
        <f t="shared" si="98"/>
        <v>-1087256.75</v>
      </c>
      <c r="AL29" s="18">
        <f>AK29/AI29*100</f>
        <v>-12.457873656690632</v>
      </c>
      <c r="AM29" s="7">
        <v>5500000</v>
      </c>
      <c r="AN29" s="7">
        <f t="shared" si="99"/>
        <v>4125000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5398517.0800000001</v>
      </c>
      <c r="AP29" s="7">
        <f t="shared" si="100"/>
        <v>1273517.08</v>
      </c>
      <c r="AQ29" s="18">
        <f>AP29/AN29*100</f>
        <v>30.873141333333336</v>
      </c>
    </row>
    <row r="30" spans="1:43" s="50" customFormat="1" x14ac:dyDescent="0.3">
      <c r="A30" s="177"/>
      <c r="B30" s="53"/>
      <c r="C30" s="52" t="s">
        <v>1382</v>
      </c>
      <c r="D30" s="7">
        <v>68022000</v>
      </c>
      <c r="E30" s="7">
        <f t="shared" si="85"/>
        <v>51016500</v>
      </c>
      <c r="F30" s="7">
        <f>บึงกาฬ!D283+บึงกาฬ!D284</f>
        <v>21166057.5</v>
      </c>
      <c r="G30" s="7">
        <f t="shared" si="86"/>
        <v>-29850442.5</v>
      </c>
      <c r="H30" s="18">
        <f t="shared" si="15"/>
        <v>-58.511349269354028</v>
      </c>
      <c r="I30" s="7">
        <v>5130725</v>
      </c>
      <c r="J30" s="7">
        <f t="shared" si="87"/>
        <v>3848043.75</v>
      </c>
      <c r="K30" s="7">
        <f>บึงกาฬ!D1088+บึงกาฬ!D1089</f>
        <v>1393290</v>
      </c>
      <c r="L30" s="7">
        <f t="shared" si="88"/>
        <v>-2454753.75</v>
      </c>
      <c r="M30" s="18">
        <f t="shared" ref="M30:M33" si="101">L30/J30*100</f>
        <v>-63.792251582378711</v>
      </c>
      <c r="N30" s="7">
        <v>1500000</v>
      </c>
      <c r="O30" s="7">
        <f t="shared" si="89"/>
        <v>1125000</v>
      </c>
      <c r="P30" s="7">
        <f>บึงกาฬ!D1893+บึงกาฬ!D1894</f>
        <v>2936486.08</v>
      </c>
      <c r="Q30" s="7">
        <f t="shared" si="90"/>
        <v>1811486.08</v>
      </c>
      <c r="R30" s="18">
        <f t="shared" ref="R30:R33" si="102">Q30/O30*100</f>
        <v>161.0209848888889</v>
      </c>
      <c r="S30" s="7">
        <v>5446201</v>
      </c>
      <c r="T30" s="7">
        <f t="shared" si="91"/>
        <v>4084650.75</v>
      </c>
      <c r="U30" s="7">
        <f>บึงกาฬ!D2698+บึงกาฬ!D2699</f>
        <v>1410721.6</v>
      </c>
      <c r="V30" s="7">
        <f t="shared" si="92"/>
        <v>-2673929.15</v>
      </c>
      <c r="W30" s="18">
        <f t="shared" ref="W30:W33" si="103">V30/T30*100</f>
        <v>-65.46285872788512</v>
      </c>
      <c r="X30" s="7">
        <v>2712180</v>
      </c>
      <c r="Y30" s="7">
        <f t="shared" si="93"/>
        <v>2034135</v>
      </c>
      <c r="Z30" s="7">
        <f>บึงกาฬ!D3503+บึงกาฬ!D3504</f>
        <v>946361.28</v>
      </c>
      <c r="AA30" s="7">
        <f t="shared" si="94"/>
        <v>-1087773.72</v>
      </c>
      <c r="AB30" s="18">
        <f t="shared" ref="AB30:AB33" si="104">AA30/Y30*100</f>
        <v>-53.475984632288423</v>
      </c>
      <c r="AC30" s="7">
        <v>2500000</v>
      </c>
      <c r="AD30" s="7">
        <f t="shared" si="95"/>
        <v>1875000</v>
      </c>
      <c r="AE30" s="7">
        <f>บึงกาฬ!D4308+บึงกาฬ!D4309</f>
        <v>3008319</v>
      </c>
      <c r="AF30" s="7">
        <f t="shared" si="96"/>
        <v>1133319</v>
      </c>
      <c r="AG30" s="18">
        <f t="shared" ref="AG30:AG33" si="105">AF30/AD30*100</f>
        <v>60.443680000000001</v>
      </c>
      <c r="AH30" s="7">
        <v>2111510</v>
      </c>
      <c r="AI30" s="7">
        <f t="shared" si="97"/>
        <v>1583632.5</v>
      </c>
      <c r="AJ30" s="7">
        <f>บึงกาฬ!D5113+บึงกาฬ!D5114</f>
        <v>1164839.8</v>
      </c>
      <c r="AK30" s="7">
        <f t="shared" si="98"/>
        <v>-418792.69999999995</v>
      </c>
      <c r="AL30" s="18">
        <f t="shared" ref="AL30:AL33" si="106">AK30/AI30*100</f>
        <v>-26.445068537050105</v>
      </c>
      <c r="AM30" s="7">
        <v>1800000</v>
      </c>
      <c r="AN30" s="7">
        <f t="shared" si="99"/>
        <v>1350000</v>
      </c>
      <c r="AO30" s="7">
        <f>บึงกาฬ!D5918+บึงกาฬ!D5919</f>
        <v>859530</v>
      </c>
      <c r="AP30" s="7">
        <f t="shared" si="100"/>
        <v>-490470</v>
      </c>
      <c r="AQ30" s="18">
        <f t="shared" ref="AQ30:AQ33" si="107">AP30/AN30*100</f>
        <v>-36.331111111111106</v>
      </c>
    </row>
    <row r="31" spans="1:43" s="50" customFormat="1" x14ac:dyDescent="0.3">
      <c r="A31" s="177"/>
      <c r="B31" s="53"/>
      <c r="C31" s="52" t="s">
        <v>1383</v>
      </c>
      <c r="D31" s="7">
        <v>19500000</v>
      </c>
      <c r="E31" s="7">
        <f t="shared" si="85"/>
        <v>14625000</v>
      </c>
      <c r="F31" s="7">
        <f>บึงกาฬ!D262+บึงกาฬ!D273+บึงกาฬ!D281</f>
        <v>12517945.000000002</v>
      </c>
      <c r="G31" s="7">
        <f t="shared" si="86"/>
        <v>-2107054.9999999981</v>
      </c>
      <c r="H31" s="18">
        <f t="shared" si="15"/>
        <v>-14.407213675213661</v>
      </c>
      <c r="I31" s="7">
        <v>2803861</v>
      </c>
      <c r="J31" s="7">
        <f t="shared" si="87"/>
        <v>2102895.75</v>
      </c>
      <c r="K31" s="7">
        <f>บึงกาฬ!D1067+บึงกาฬ!D1078+บึงกาฬ!D1086</f>
        <v>1882722.0999999999</v>
      </c>
      <c r="L31" s="7">
        <f t="shared" si="88"/>
        <v>-220173.65000000014</v>
      </c>
      <c r="M31" s="18">
        <f t="shared" si="101"/>
        <v>-10.47002211117694</v>
      </c>
      <c r="N31" s="7">
        <v>4000000</v>
      </c>
      <c r="O31" s="7">
        <f t="shared" si="89"/>
        <v>3000000</v>
      </c>
      <c r="P31" s="7">
        <f>บึงกาฬ!D1872+บึงกาฬ!D1883+บึงกาฬ!D1891</f>
        <v>4985124.1899999995</v>
      </c>
      <c r="Q31" s="7">
        <f t="shared" si="90"/>
        <v>1985124.1899999995</v>
      </c>
      <c r="R31" s="18">
        <f t="shared" si="102"/>
        <v>66.170806333333317</v>
      </c>
      <c r="S31" s="7">
        <v>10138738</v>
      </c>
      <c r="T31" s="7">
        <f t="shared" si="91"/>
        <v>7604053.5</v>
      </c>
      <c r="U31" s="7">
        <f>บึงกาฬ!D2677+บึงกาฬ!D2688+บึงกาฬ!D2696</f>
        <v>6560167.8799999999</v>
      </c>
      <c r="V31" s="7">
        <f t="shared" si="92"/>
        <v>-1043885.6200000001</v>
      </c>
      <c r="W31" s="18">
        <f t="shared" si="103"/>
        <v>-13.728015196105606</v>
      </c>
      <c r="X31" s="7">
        <v>3595615</v>
      </c>
      <c r="Y31" s="7">
        <f t="shared" si="93"/>
        <v>2696711.25</v>
      </c>
      <c r="Z31" s="7">
        <f>บึงกาฬ!D3482+บึงกาฬ!D3493+บึงกาฬ!D3501</f>
        <v>2094111.01</v>
      </c>
      <c r="AA31" s="7">
        <f t="shared" si="94"/>
        <v>-602600.24</v>
      </c>
      <c r="AB31" s="18">
        <f t="shared" si="104"/>
        <v>-22.345745767182155</v>
      </c>
      <c r="AC31" s="7">
        <v>4900000</v>
      </c>
      <c r="AD31" s="7">
        <f t="shared" si="95"/>
        <v>3675000</v>
      </c>
      <c r="AE31" s="7">
        <f>บึงกาฬ!D4287+บึงกาฬ!D4298+บึงกาฬ!D4306</f>
        <v>3450161.21</v>
      </c>
      <c r="AF31" s="7">
        <f t="shared" si="96"/>
        <v>-224838.79000000004</v>
      </c>
      <c r="AG31" s="18">
        <f t="shared" si="105"/>
        <v>-6.1180623129251712</v>
      </c>
      <c r="AH31" s="7">
        <v>3215000</v>
      </c>
      <c r="AI31" s="7">
        <f t="shared" si="97"/>
        <v>2411250</v>
      </c>
      <c r="AJ31" s="7">
        <f>บึงกาฬ!D5092+บึงกาฬ!D5103+บึงกาฬ!D5111</f>
        <v>2652932.7000000002</v>
      </c>
      <c r="AK31" s="7">
        <f t="shared" si="98"/>
        <v>241682.70000000019</v>
      </c>
      <c r="AL31" s="18">
        <f t="shared" si="106"/>
        <v>10.023129082426136</v>
      </c>
      <c r="AM31" s="7">
        <v>1000000</v>
      </c>
      <c r="AN31" s="7">
        <f t="shared" si="99"/>
        <v>750000</v>
      </c>
      <c r="AO31" s="7">
        <f>บึงกาฬ!D5897+บึงกาฬ!D5908+บึงกาฬ!D5916</f>
        <v>1261596.0999999999</v>
      </c>
      <c r="AP31" s="7">
        <f t="shared" si="100"/>
        <v>511596.09999999986</v>
      </c>
      <c r="AQ31" s="18">
        <f t="shared" si="107"/>
        <v>68.212813333333315</v>
      </c>
    </row>
    <row r="32" spans="1:43" s="50" customFormat="1" x14ac:dyDescent="0.3">
      <c r="A32" s="178"/>
      <c r="B32" s="49"/>
      <c r="C32" s="52" t="s">
        <v>1384</v>
      </c>
      <c r="D32" s="7">
        <v>63200000</v>
      </c>
      <c r="E32" s="7">
        <f t="shared" si="85"/>
        <v>47400000</v>
      </c>
      <c r="F32" s="7">
        <f>บึงกาฬ!D263+บึงกาฬ!D274+บึงกาฬ!D282</f>
        <v>18913291.48</v>
      </c>
      <c r="G32" s="7">
        <f t="shared" si="86"/>
        <v>-28486708.52</v>
      </c>
      <c r="H32" s="18">
        <f t="shared" si="15"/>
        <v>-60.098541181434598</v>
      </c>
      <c r="I32" s="7">
        <v>6112506</v>
      </c>
      <c r="J32" s="7">
        <f>I32/12*D$36</f>
        <v>4584379.5</v>
      </c>
      <c r="K32" s="7">
        <f>บึงกาฬ!D1068+บึงกาฬ!D1079+บึงกาฬ!D1087</f>
        <v>3344008.75</v>
      </c>
      <c r="L32" s="7">
        <f t="shared" si="88"/>
        <v>-1240370.75</v>
      </c>
      <c r="M32" s="18">
        <f t="shared" si="101"/>
        <v>-27.056458785752795</v>
      </c>
      <c r="N32" s="7">
        <v>180000</v>
      </c>
      <c r="O32" s="7">
        <f t="shared" si="89"/>
        <v>135000</v>
      </c>
      <c r="P32" s="7">
        <f>บึงกาฬ!D1873+บึงกาฬ!D1884+บึงกาฬ!D1892</f>
        <v>4465377.3199999994</v>
      </c>
      <c r="Q32" s="7">
        <f t="shared" si="90"/>
        <v>4330377.3199999994</v>
      </c>
      <c r="R32" s="18">
        <f t="shared" si="102"/>
        <v>3207.6869037037036</v>
      </c>
      <c r="S32" s="7">
        <v>3091824</v>
      </c>
      <c r="T32" s="7">
        <f>S32/12*D$36</f>
        <v>2318868</v>
      </c>
      <c r="U32" s="7">
        <f>บึงกาฬ!D2678+บึงกาฬ!D2689+บึงกาฬ!D2697</f>
        <v>2480523.02</v>
      </c>
      <c r="V32" s="7">
        <f t="shared" si="92"/>
        <v>161655.02000000002</v>
      </c>
      <c r="W32" s="18">
        <f t="shared" si="103"/>
        <v>6.9712903019921795</v>
      </c>
      <c r="X32" s="7">
        <v>1851637</v>
      </c>
      <c r="Y32" s="7">
        <f t="shared" si="93"/>
        <v>1388727.75</v>
      </c>
      <c r="Z32" s="7">
        <f>บึงกาฬ!D3483+บึงกาฬ!D3494+บึงกาฬ!D3502</f>
        <v>1764966.39</v>
      </c>
      <c r="AA32" s="7">
        <f t="shared" si="94"/>
        <v>376238.6399999999</v>
      </c>
      <c r="AB32" s="18">
        <f t="shared" si="104"/>
        <v>27.092325331584966</v>
      </c>
      <c r="AC32" s="7">
        <v>6000000</v>
      </c>
      <c r="AD32" s="7">
        <f t="shared" si="95"/>
        <v>4500000</v>
      </c>
      <c r="AE32" s="7">
        <f>บึงกาฬ!D4288+บึงกาฬ!D4299+บึงกาฬ!D4307</f>
        <v>7646806.75</v>
      </c>
      <c r="AF32" s="7">
        <f t="shared" si="96"/>
        <v>3146806.75</v>
      </c>
      <c r="AG32" s="18">
        <f t="shared" si="105"/>
        <v>69.929038888888883</v>
      </c>
      <c r="AH32" s="7">
        <v>3140500</v>
      </c>
      <c r="AI32" s="7">
        <f t="shared" si="97"/>
        <v>2355375</v>
      </c>
      <c r="AJ32" s="7">
        <f>บึงกาฬ!D5093+บึงกาฬ!D5104+บึงกาฬ!D5112</f>
        <v>1315201.29</v>
      </c>
      <c r="AK32" s="7">
        <f t="shared" si="98"/>
        <v>-1040173.71</v>
      </c>
      <c r="AL32" s="18">
        <f t="shared" si="106"/>
        <v>-44.161702913548794</v>
      </c>
      <c r="AM32" s="7">
        <v>2500000</v>
      </c>
      <c r="AN32" s="7">
        <f>AM32/12*D$36</f>
        <v>1875000</v>
      </c>
      <c r="AO32" s="7">
        <f>บึงกาฬ!D5898+บึงกาฬ!D5909+บึงกาฬ!D5917</f>
        <v>1254741.04</v>
      </c>
      <c r="AP32" s="7">
        <f t="shared" si="100"/>
        <v>-620258.96</v>
      </c>
      <c r="AQ32" s="18">
        <f t="shared" si="107"/>
        <v>-33.080477866666662</v>
      </c>
    </row>
    <row r="33" spans="1:43" x14ac:dyDescent="0.3">
      <c r="A33" s="179" t="s">
        <v>1385</v>
      </c>
      <c r="B33" s="179"/>
      <c r="C33" s="179"/>
      <c r="D33" s="8">
        <v>437742000</v>
      </c>
      <c r="E33" s="8">
        <f t="shared" ref="E33:G33" si="108">SUM(E25:E32)</f>
        <v>328306500</v>
      </c>
      <c r="F33" s="8">
        <f>SUM(F25:F32)</f>
        <v>260551914.99999997</v>
      </c>
      <c r="G33" s="8">
        <f t="shared" si="108"/>
        <v>-67754585.000000015</v>
      </c>
      <c r="H33" s="9">
        <f t="shared" si="15"/>
        <v>-20.637600839459473</v>
      </c>
      <c r="I33" s="8">
        <v>55868569</v>
      </c>
      <c r="J33" s="8">
        <f t="shared" ref="J33" si="109">SUM(J25:J32)</f>
        <v>41901426.75</v>
      </c>
      <c r="K33" s="8">
        <f>SUM(K25:K32)</f>
        <v>35173678.560000002</v>
      </c>
      <c r="L33" s="8">
        <f t="shared" ref="L33" si="110">SUM(L25:L32)</f>
        <v>-6727748.1899999995</v>
      </c>
      <c r="M33" s="9">
        <f t="shared" si="101"/>
        <v>-16.056131525402055</v>
      </c>
      <c r="N33" s="8">
        <v>47380000</v>
      </c>
      <c r="O33" s="8">
        <f t="shared" ref="O33" si="111">SUM(O25:O32)</f>
        <v>35535000</v>
      </c>
      <c r="P33" s="8">
        <f>SUM(P25:P32)</f>
        <v>49807398.43999999</v>
      </c>
      <c r="Q33" s="8">
        <f t="shared" ref="Q33" si="112">SUM(Q25:Q32)</f>
        <v>14272398.439999998</v>
      </c>
      <c r="R33" s="9">
        <f t="shared" si="102"/>
        <v>40.164340621922037</v>
      </c>
      <c r="S33" s="8">
        <v>103087616</v>
      </c>
      <c r="T33" s="8">
        <f t="shared" ref="T33" si="113">SUM(T25:T32)</f>
        <v>77315712</v>
      </c>
      <c r="U33" s="8">
        <f>SUM(U25:U32)</f>
        <v>74024422</v>
      </c>
      <c r="V33" s="8">
        <f t="shared" ref="V33" si="114">SUM(V25:V32)</f>
        <v>-3291289.9999999981</v>
      </c>
      <c r="W33" s="9">
        <f t="shared" si="103"/>
        <v>-4.2569484453560982</v>
      </c>
      <c r="X33" s="8">
        <v>38438061</v>
      </c>
      <c r="Y33" s="8">
        <f t="shared" ref="Y33" si="115">SUM(Y25:Y32)</f>
        <v>28828545.75</v>
      </c>
      <c r="Z33" s="8">
        <f>SUM(Z25:Z32)</f>
        <v>29581931.870000001</v>
      </c>
      <c r="AA33" s="8">
        <f t="shared" ref="AA33" si="116">SUM(AA25:AA32)</f>
        <v>753386.12000000081</v>
      </c>
      <c r="AB33" s="9">
        <f t="shared" si="104"/>
        <v>2.613333764850073</v>
      </c>
      <c r="AC33" s="8">
        <v>46000000</v>
      </c>
      <c r="AD33" s="8">
        <f t="shared" ref="AD33" si="117">SUM(AD25:AD32)</f>
        <v>34500000</v>
      </c>
      <c r="AE33" s="8">
        <f>SUM(AE25:AE32)</f>
        <v>42556120.909999996</v>
      </c>
      <c r="AF33" s="8">
        <f t="shared" ref="AF33" si="118">SUM(AF25:AF32)</f>
        <v>8056120.9100000001</v>
      </c>
      <c r="AG33" s="9">
        <f t="shared" si="105"/>
        <v>23.351075101449275</v>
      </c>
      <c r="AH33" s="8">
        <v>37515632</v>
      </c>
      <c r="AI33" s="8">
        <f t="shared" ref="AI33" si="119">SUM(AI25:AI32)</f>
        <v>28136724</v>
      </c>
      <c r="AJ33" s="8">
        <f>SUM(AJ25:AJ32)</f>
        <v>29630879.999999996</v>
      </c>
      <c r="AK33" s="8">
        <f t="shared" ref="AK33" si="120">SUM(AK25:AK32)</f>
        <v>1494155.9999999991</v>
      </c>
      <c r="AL33" s="9">
        <f t="shared" si="106"/>
        <v>5.310341033305793</v>
      </c>
      <c r="AM33" s="8">
        <v>21800000</v>
      </c>
      <c r="AN33" s="8">
        <f t="shared" ref="AN33" si="121">SUM(AN25:AN32)</f>
        <v>16350000</v>
      </c>
      <c r="AO33" s="8">
        <f>SUM(AO25:AO32)</f>
        <v>13404656.330000002</v>
      </c>
      <c r="AP33" s="8">
        <f t="shared" ref="AP33" si="122">SUM(AP25:AP32)</f>
        <v>-2945343.67</v>
      </c>
      <c r="AQ33" s="9">
        <f t="shared" si="107"/>
        <v>-18.014334373088683</v>
      </c>
    </row>
    <row r="34" spans="1:43" s="85" customFormat="1" x14ac:dyDescent="0.2">
      <c r="A34" s="87"/>
      <c r="B34" s="87" t="s">
        <v>1422</v>
      </c>
      <c r="C34" s="88">
        <f>COUNTIF(H34:AQ34,"ผ่าน")</f>
        <v>2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</row>
    <row r="36" spans="1:43" ht="16.149999999999999" customHeight="1" x14ac:dyDescent="0.3">
      <c r="B36" s="51" t="s">
        <v>1411</v>
      </c>
      <c r="C36" s="51" t="s">
        <v>1716</v>
      </c>
      <c r="D36" s="51">
        <v>9</v>
      </c>
    </row>
    <row r="39" spans="1:43" x14ac:dyDescent="0.3">
      <c r="D39" s="68"/>
      <c r="E39" s="68"/>
      <c r="F39" s="68"/>
    </row>
    <row r="40" spans="1:43" x14ac:dyDescent="0.3">
      <c r="D40" s="68"/>
      <c r="E40" s="68"/>
      <c r="F40" s="68"/>
    </row>
    <row r="41" spans="1:43" x14ac:dyDescent="0.3">
      <c r="D41" s="68"/>
      <c r="E41" s="68"/>
      <c r="F41" s="68"/>
    </row>
    <row r="42" spans="1:43" x14ac:dyDescent="0.3">
      <c r="D42" s="68"/>
      <c r="E42" s="68"/>
      <c r="F42" s="68"/>
    </row>
    <row r="43" spans="1:43" x14ac:dyDescent="0.3">
      <c r="D43" s="68"/>
      <c r="E43" s="68"/>
      <c r="F43" s="68"/>
    </row>
    <row r="44" spans="1:43" x14ac:dyDescent="0.3">
      <c r="D44" s="68"/>
      <c r="E44" s="68"/>
      <c r="F44" s="68"/>
    </row>
    <row r="45" spans="1:43" x14ac:dyDescent="0.3">
      <c r="D45" s="68"/>
      <c r="E45" s="68"/>
      <c r="F45" s="68"/>
    </row>
    <row r="46" spans="1:43" x14ac:dyDescent="0.3">
      <c r="D46" s="68"/>
      <c r="E46" s="68"/>
      <c r="F46" s="68"/>
    </row>
    <row r="47" spans="1:43" x14ac:dyDescent="0.3">
      <c r="D47" s="68"/>
      <c r="E47" s="68"/>
      <c r="F47" s="68"/>
    </row>
    <row r="48" spans="1:43" x14ac:dyDescent="0.3">
      <c r="D48" s="68"/>
      <c r="E48" s="68"/>
      <c r="F48" s="68"/>
    </row>
    <row r="49" spans="4:6" x14ac:dyDescent="0.3">
      <c r="D49" s="68"/>
      <c r="E49" s="68"/>
      <c r="F49" s="68"/>
    </row>
    <row r="50" spans="4:6" x14ac:dyDescent="0.3">
      <c r="D50" s="68"/>
      <c r="E50" s="68"/>
      <c r="F50" s="68"/>
    </row>
    <row r="51" spans="4:6" x14ac:dyDescent="0.3">
      <c r="D51" s="68"/>
      <c r="E51" s="68"/>
      <c r="F51" s="68"/>
    </row>
    <row r="52" spans="4:6" x14ac:dyDescent="0.3">
      <c r="D52" s="68"/>
      <c r="E52" s="68"/>
      <c r="F52" s="68"/>
    </row>
    <row r="53" spans="4:6" x14ac:dyDescent="0.3">
      <c r="D53" s="68"/>
      <c r="E53" s="68"/>
      <c r="F53" s="68"/>
    </row>
    <row r="54" spans="4:6" x14ac:dyDescent="0.3">
      <c r="D54" s="68"/>
      <c r="E54" s="68"/>
      <c r="F54" s="68"/>
    </row>
    <row r="55" spans="4:6" x14ac:dyDescent="0.3">
      <c r="D55" s="68"/>
      <c r="E55" s="68"/>
      <c r="F55" s="68"/>
    </row>
    <row r="56" spans="4:6" x14ac:dyDescent="0.3">
      <c r="D56" s="68"/>
      <c r="E56" s="68"/>
      <c r="F56" s="68"/>
    </row>
    <row r="57" spans="4:6" x14ac:dyDescent="0.3">
      <c r="D57" s="68"/>
      <c r="E57" s="68"/>
      <c r="F57" s="68"/>
    </row>
    <row r="58" spans="4:6" x14ac:dyDescent="0.3">
      <c r="D58" s="68"/>
      <c r="E58" s="68"/>
      <c r="F58" s="68"/>
    </row>
    <row r="59" spans="4:6" x14ac:dyDescent="0.3">
      <c r="D59" s="68"/>
      <c r="E59" s="68"/>
      <c r="F59" s="68"/>
    </row>
    <row r="60" spans="4:6" x14ac:dyDescent="0.3">
      <c r="D60" s="68"/>
      <c r="E60" s="68"/>
      <c r="F60" s="68"/>
    </row>
    <row r="61" spans="4:6" x14ac:dyDescent="0.3">
      <c r="D61" s="68"/>
      <c r="E61" s="68"/>
      <c r="F61" s="68"/>
    </row>
    <row r="62" spans="4:6" x14ac:dyDescent="0.3">
      <c r="D62" s="68"/>
      <c r="E62" s="68"/>
      <c r="F62" s="68"/>
    </row>
    <row r="63" spans="4:6" x14ac:dyDescent="0.3">
      <c r="D63" s="68"/>
      <c r="E63" s="68"/>
      <c r="F63" s="68"/>
    </row>
    <row r="64" spans="4:6" x14ac:dyDescent="0.3">
      <c r="D64" s="68"/>
      <c r="E64" s="68"/>
      <c r="F64" s="68"/>
    </row>
    <row r="65" spans="4:6" x14ac:dyDescent="0.3">
      <c r="D65" s="68"/>
      <c r="E65" s="68"/>
      <c r="F65" s="68"/>
    </row>
    <row r="66" spans="4:6" x14ac:dyDescent="0.3">
      <c r="D66" s="68"/>
      <c r="E66" s="68"/>
      <c r="F66" s="68"/>
    </row>
    <row r="67" spans="4:6" x14ac:dyDescent="0.3">
      <c r="D67" s="68"/>
      <c r="E67" s="68"/>
      <c r="F67" s="68"/>
    </row>
    <row r="68" spans="4:6" x14ac:dyDescent="0.3">
      <c r="D68" s="68"/>
      <c r="E68" s="68"/>
      <c r="F68" s="68"/>
    </row>
    <row r="69" spans="4:6" x14ac:dyDescent="0.3">
      <c r="D69" s="68"/>
      <c r="E69" s="68"/>
      <c r="F69" s="68"/>
    </row>
  </sheetData>
  <mergeCells count="16">
    <mergeCell ref="A33:C33"/>
    <mergeCell ref="A9:A20"/>
    <mergeCell ref="C2:C3"/>
    <mergeCell ref="A2:B3"/>
    <mergeCell ref="A22:C22"/>
    <mergeCell ref="A24:A32"/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topLeftCell="D1" zoomScale="50" zoomScaleNormal="50" workbookViewId="0">
      <pane ySplit="2" topLeftCell="A3" activePane="bottomLeft" state="frozen"/>
      <selection pane="bottomLeft" activeCell="R48" sqref="R48"/>
    </sheetView>
  </sheetViews>
  <sheetFormatPr defaultColWidth="8.75" defaultRowHeight="15" x14ac:dyDescent="0.25"/>
  <cols>
    <col min="1" max="1" width="14.375" style="19" customWidth="1"/>
    <col min="2" max="2" width="16.625" style="19" customWidth="1"/>
    <col min="3" max="3" width="56.125" style="19" customWidth="1"/>
    <col min="4" max="5" width="18.375" style="22" customWidth="1"/>
    <col min="6" max="7" width="17.625" style="19" customWidth="1"/>
    <col min="8" max="9" width="13.75" style="114" customWidth="1"/>
    <col min="10" max="28" width="14.25" style="114" customWidth="1"/>
    <col min="29" max="29" width="14.25" style="23" customWidth="1"/>
    <col min="30" max="30" width="34.875" style="19" customWidth="1"/>
    <col min="31" max="31" width="3.5" style="19" customWidth="1"/>
    <col min="32" max="32" width="35.5" style="19" bestFit="1" customWidth="1"/>
    <col min="33" max="33" width="4.25" style="19" customWidth="1"/>
    <col min="34" max="35" width="8.75" style="19"/>
    <col min="36" max="52" width="17.75" style="54" customWidth="1"/>
    <col min="53" max="53" width="17.75" style="19" customWidth="1"/>
    <col min="54" max="16384" width="8.75" style="19"/>
  </cols>
  <sheetData>
    <row r="1" spans="1:52" s="54" customFormat="1" ht="18.600000000000001" customHeight="1" thickTop="1" thickBot="1" x14ac:dyDescent="0.3">
      <c r="A1" s="122"/>
      <c r="B1" s="123"/>
      <c r="C1" s="124"/>
      <c r="D1" s="120" t="s">
        <v>1407</v>
      </c>
      <c r="E1" s="100" t="s">
        <v>1408</v>
      </c>
      <c r="F1" s="198" t="s">
        <v>1702</v>
      </c>
      <c r="G1" s="199"/>
      <c r="H1" s="200" t="s">
        <v>1424</v>
      </c>
      <c r="I1" s="201"/>
      <c r="J1" s="202" t="s">
        <v>1425</v>
      </c>
      <c r="K1" s="203"/>
      <c r="L1" s="200" t="s">
        <v>1426</v>
      </c>
      <c r="M1" s="201"/>
      <c r="N1" s="204" t="s">
        <v>1427</v>
      </c>
      <c r="O1" s="205"/>
      <c r="P1" s="206" t="s">
        <v>1428</v>
      </c>
      <c r="Q1" s="207"/>
      <c r="R1" s="202" t="s">
        <v>1429</v>
      </c>
      <c r="S1" s="203"/>
      <c r="T1" s="200" t="s">
        <v>1430</v>
      </c>
      <c r="U1" s="201"/>
      <c r="V1" s="174"/>
      <c r="W1" s="175"/>
      <c r="X1" s="200" t="s">
        <v>1431</v>
      </c>
      <c r="Y1" s="201"/>
      <c r="Z1" s="202" t="s">
        <v>1432</v>
      </c>
      <c r="AA1" s="203"/>
      <c r="AB1" s="200" t="s">
        <v>1433</v>
      </c>
      <c r="AC1" s="201"/>
      <c r="AD1" s="142" t="s">
        <v>1386</v>
      </c>
      <c r="AE1" s="131"/>
      <c r="AF1" s="63" t="s">
        <v>1386</v>
      </c>
      <c r="AG1" s="132"/>
    </row>
    <row r="2" spans="1:52" s="54" customFormat="1" ht="14.45" customHeight="1" thickTop="1" thickBot="1" x14ac:dyDescent="0.3">
      <c r="A2" s="118" t="s">
        <v>0</v>
      </c>
      <c r="B2" s="119" t="s">
        <v>1</v>
      </c>
      <c r="C2" s="125" t="s">
        <v>2</v>
      </c>
      <c r="D2" s="121"/>
      <c r="E2" s="101"/>
      <c r="F2" s="37" t="s">
        <v>1700</v>
      </c>
      <c r="G2" s="37" t="s">
        <v>1701</v>
      </c>
      <c r="H2" s="38" t="s">
        <v>1700</v>
      </c>
      <c r="I2" s="38" t="s">
        <v>1701</v>
      </c>
      <c r="J2" s="38" t="s">
        <v>1700</v>
      </c>
      <c r="K2" s="38" t="s">
        <v>1701</v>
      </c>
      <c r="L2" s="38" t="s">
        <v>1700</v>
      </c>
      <c r="M2" s="38" t="s">
        <v>1701</v>
      </c>
      <c r="N2" s="38" t="s">
        <v>1700</v>
      </c>
      <c r="O2" s="38" t="s">
        <v>1701</v>
      </c>
      <c r="P2" s="102" t="s">
        <v>1700</v>
      </c>
      <c r="Q2" s="102" t="s">
        <v>1701</v>
      </c>
      <c r="R2" s="38" t="s">
        <v>1700</v>
      </c>
      <c r="S2" s="38" t="s">
        <v>1701</v>
      </c>
      <c r="T2" s="38" t="s">
        <v>1700</v>
      </c>
      <c r="U2" s="38" t="s">
        <v>1701</v>
      </c>
      <c r="V2" s="38" t="s">
        <v>1700</v>
      </c>
      <c r="W2" s="38" t="s">
        <v>1701</v>
      </c>
      <c r="X2" s="38" t="s">
        <v>1693</v>
      </c>
      <c r="Y2" s="38" t="s">
        <v>1694</v>
      </c>
      <c r="Z2" s="38" t="s">
        <v>1693</v>
      </c>
      <c r="AA2" s="38" t="s">
        <v>1694</v>
      </c>
      <c r="AB2" s="38" t="s">
        <v>1693</v>
      </c>
      <c r="AC2" s="38" t="s">
        <v>1694</v>
      </c>
      <c r="AD2" s="133"/>
      <c r="AE2" s="134"/>
      <c r="AF2" s="135"/>
      <c r="AG2" s="19"/>
      <c r="AH2" s="103"/>
    </row>
    <row r="3" spans="1:52" ht="14.45" customHeight="1" x14ac:dyDescent="0.25">
      <c r="A3" s="143" t="s">
        <v>1704</v>
      </c>
      <c r="B3" s="126" t="s">
        <v>3</v>
      </c>
      <c r="C3" s="130" t="s">
        <v>4</v>
      </c>
      <c r="D3" s="21">
        <f>F3+H3+J3+L3+N3+P3+R3+T3+V3+X3+Z3+AB3</f>
        <v>31737149.68</v>
      </c>
      <c r="E3" s="24">
        <f>G3+I3+K3+M3+O3+Q3+S3+U3+W3+Y3+AA3+AC3</f>
        <v>31757720.93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>
        <v>3447089.78</v>
      </c>
      <c r="U3" s="105">
        <v>3448628.03</v>
      </c>
      <c r="V3" s="106">
        <v>3337139.75</v>
      </c>
      <c r="W3" s="107">
        <v>3365530</v>
      </c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5" customHeight="1" x14ac:dyDescent="0.25">
      <c r="A4" s="127" t="s">
        <v>1704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5" customHeight="1" x14ac:dyDescent="0.25">
      <c r="A5" s="127" t="s">
        <v>1704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5" customHeight="1" x14ac:dyDescent="0.25">
      <c r="A6" s="127" t="s">
        <v>1704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5" customHeight="1" x14ac:dyDescent="0.25">
      <c r="A7" s="127" t="s">
        <v>1704</v>
      </c>
      <c r="B7" s="128" t="s">
        <v>11</v>
      </c>
      <c r="C7" s="129" t="s">
        <v>1434</v>
      </c>
      <c r="D7" s="21">
        <f>F7+H7+J7+L7+N7+P7+R7+T7+V7+X7+Z7+AB7</f>
        <v>1832978.9500000002</v>
      </c>
      <c r="E7" s="24">
        <f>G7+I7+K7+M7+O7+Q7+S7+U7+W7+Y7+AA7+AC7</f>
        <v>666674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>
        <v>205000</v>
      </c>
      <c r="U7" s="105">
        <v>6750</v>
      </c>
      <c r="V7" s="106">
        <v>76611</v>
      </c>
      <c r="W7" s="107">
        <v>0</v>
      </c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5" customHeight="1" x14ac:dyDescent="0.25">
      <c r="A8" s="25" t="s">
        <v>1704</v>
      </c>
      <c r="B8" s="26" t="s">
        <v>12</v>
      </c>
      <c r="C8" s="27" t="s">
        <v>1435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5" customHeight="1" x14ac:dyDescent="0.25">
      <c r="A9" s="28" t="s">
        <v>1704</v>
      </c>
      <c r="B9" s="29" t="s">
        <v>1436</v>
      </c>
      <c r="C9" s="30" t="s">
        <v>1437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5" customHeight="1" x14ac:dyDescent="0.25">
      <c r="A10" s="110" t="s">
        <v>1704</v>
      </c>
      <c r="B10" s="111" t="s">
        <v>1438</v>
      </c>
      <c r="C10" s="112" t="s">
        <v>1439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5" customHeight="1" x14ac:dyDescent="0.25">
      <c r="A11" s="110" t="s">
        <v>1704</v>
      </c>
      <c r="B11" s="111" t="s">
        <v>13</v>
      </c>
      <c r="C11" s="112" t="s">
        <v>1440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5" customHeight="1" x14ac:dyDescent="0.25">
      <c r="A12" s="110" t="s">
        <v>1704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5" customHeight="1" x14ac:dyDescent="0.25">
      <c r="A13" s="110" t="s">
        <v>1704</v>
      </c>
      <c r="B13" s="111" t="s">
        <v>16</v>
      </c>
      <c r="C13" s="112" t="s">
        <v>1441</v>
      </c>
      <c r="D13" s="21">
        <f t="shared" si="0"/>
        <v>48651451.810000002</v>
      </c>
      <c r="E13" s="24">
        <f t="shared" si="0"/>
        <v>48651451.810000002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>
        <v>7047620.5599999996</v>
      </c>
      <c r="U13" s="113">
        <v>7047620.5599999996</v>
      </c>
      <c r="V13" s="31">
        <v>5234142.08</v>
      </c>
      <c r="W13" s="32">
        <v>5234142.08</v>
      </c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5" customHeight="1" x14ac:dyDescent="0.25">
      <c r="A14" s="110" t="s">
        <v>1704</v>
      </c>
      <c r="B14" s="111" t="s">
        <v>17</v>
      </c>
      <c r="C14" s="112" t="s">
        <v>1442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5" customHeight="1" x14ac:dyDescent="0.25">
      <c r="A15" s="110" t="s">
        <v>1704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5" customHeight="1" x14ac:dyDescent="0.25">
      <c r="A16" s="110" t="s">
        <v>1704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5" customHeight="1" x14ac:dyDescent="0.25">
      <c r="A17" s="110" t="s">
        <v>1704</v>
      </c>
      <c r="B17" s="111" t="s">
        <v>22</v>
      </c>
      <c r="C17" s="112" t="s">
        <v>1443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5" customHeight="1" x14ac:dyDescent="0.25">
      <c r="A18" s="110" t="s">
        <v>1704</v>
      </c>
      <c r="B18" s="111" t="s">
        <v>23</v>
      </c>
      <c r="C18" s="112" t="s">
        <v>1695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5" customHeight="1" x14ac:dyDescent="0.25">
      <c r="A19" s="110" t="s">
        <v>1704</v>
      </c>
      <c r="B19" s="111" t="s">
        <v>24</v>
      </c>
      <c r="C19" s="112" t="s">
        <v>1444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5" customHeight="1" x14ac:dyDescent="0.25">
      <c r="A20" s="110" t="s">
        <v>1704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5" customHeight="1" x14ac:dyDescent="0.25">
      <c r="A21" s="110" t="s">
        <v>1704</v>
      </c>
      <c r="B21" s="111" t="s">
        <v>27</v>
      </c>
      <c r="C21" s="112" t="s">
        <v>1445</v>
      </c>
      <c r="D21" s="21">
        <f t="shared" si="0"/>
        <v>561828857.98000002</v>
      </c>
      <c r="E21" s="24">
        <f t="shared" si="0"/>
        <v>567359369.71000004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>
        <v>54743419.009999998</v>
      </c>
      <c r="U21" s="105">
        <v>58221194.780000001</v>
      </c>
      <c r="V21" s="106">
        <v>70793512.489999995</v>
      </c>
      <c r="W21" s="107">
        <v>66599748.950000003</v>
      </c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5" customHeight="1" x14ac:dyDescent="0.25">
      <c r="A22" s="110" t="s">
        <v>1704</v>
      </c>
      <c r="B22" s="111" t="s">
        <v>28</v>
      </c>
      <c r="C22" s="112" t="s">
        <v>1446</v>
      </c>
      <c r="D22" s="21">
        <f t="shared" si="0"/>
        <v>87308808.88000001</v>
      </c>
      <c r="E22" s="24">
        <f t="shared" si="0"/>
        <v>100861137.47000001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>
        <v>1857627.25</v>
      </c>
      <c r="U22" s="105">
        <v>9142033.0099999998</v>
      </c>
      <c r="V22" s="106">
        <v>7259927.5499999998</v>
      </c>
      <c r="W22" s="107">
        <v>18761810.449999999</v>
      </c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5" customHeight="1" x14ac:dyDescent="0.25">
      <c r="A23" s="110" t="s">
        <v>1704</v>
      </c>
      <c r="B23" s="111" t="s">
        <v>29</v>
      </c>
      <c r="C23" s="112" t="s">
        <v>1447</v>
      </c>
      <c r="D23" s="21">
        <f t="shared" si="0"/>
        <v>3545813.78</v>
      </c>
      <c r="E23" s="24">
        <f t="shared" si="0"/>
        <v>3011416.25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>
        <v>638276.99</v>
      </c>
      <c r="U23" s="113">
        <v>166600</v>
      </c>
      <c r="V23" s="31">
        <v>167884.57</v>
      </c>
      <c r="W23" s="32">
        <v>0</v>
      </c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5" customHeight="1" x14ac:dyDescent="0.25">
      <c r="A24" s="110" t="s">
        <v>1704</v>
      </c>
      <c r="B24" s="111" t="s">
        <v>30</v>
      </c>
      <c r="C24" s="112" t="s">
        <v>1448</v>
      </c>
      <c r="D24" s="21">
        <f t="shared" si="0"/>
        <v>10311470</v>
      </c>
      <c r="E24" s="24">
        <f t="shared" si="0"/>
        <v>5480643.4799999995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>
        <v>0</v>
      </c>
      <c r="U24" s="113">
        <v>90454.3</v>
      </c>
      <c r="V24" s="31">
        <v>0</v>
      </c>
      <c r="W24" s="32">
        <v>0</v>
      </c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5" customHeight="1" x14ac:dyDescent="0.25">
      <c r="A25" s="110" t="s">
        <v>1704</v>
      </c>
      <c r="B25" s="111" t="s">
        <v>31</v>
      </c>
      <c r="C25" s="112" t="s">
        <v>1660</v>
      </c>
      <c r="D25" s="21">
        <f t="shared" si="0"/>
        <v>2739183.08</v>
      </c>
      <c r="E25" s="24">
        <f t="shared" si="0"/>
        <v>31069018.210000001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>
        <v>0</v>
      </c>
      <c r="U25" s="113">
        <v>310755</v>
      </c>
      <c r="V25" s="31">
        <v>0</v>
      </c>
      <c r="W25" s="32">
        <v>2235000</v>
      </c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5" customHeight="1" x14ac:dyDescent="0.25">
      <c r="A26" s="110" t="s">
        <v>1704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5" customHeight="1" x14ac:dyDescent="0.25">
      <c r="A27" s="110" t="s">
        <v>1704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5" customHeight="1" x14ac:dyDescent="0.25">
      <c r="A28" s="110" t="s">
        <v>1704</v>
      </c>
      <c r="B28" s="111" t="s">
        <v>36</v>
      </c>
      <c r="C28" s="112" t="s">
        <v>1449</v>
      </c>
      <c r="D28" s="21">
        <f t="shared" si="0"/>
        <v>843725</v>
      </c>
      <c r="E28" s="24">
        <f t="shared" si="0"/>
        <v>1523676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>
        <v>191636</v>
      </c>
      <c r="U28" s="113">
        <v>10500</v>
      </c>
      <c r="V28" s="31">
        <v>128912</v>
      </c>
      <c r="W28" s="32">
        <v>67911</v>
      </c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5" customHeight="1" x14ac:dyDescent="0.25">
      <c r="A29" s="110" t="s">
        <v>1704</v>
      </c>
      <c r="B29" s="111" t="s">
        <v>37</v>
      </c>
      <c r="C29" s="112" t="s">
        <v>1450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5" customHeight="1" x14ac:dyDescent="0.25">
      <c r="A30" s="110" t="s">
        <v>1704</v>
      </c>
      <c r="B30" s="111" t="s">
        <v>38</v>
      </c>
      <c r="C30" s="112" t="s">
        <v>1451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5" customHeight="1" x14ac:dyDescent="0.25">
      <c r="A31" s="110" t="s">
        <v>1704</v>
      </c>
      <c r="B31" s="111" t="s">
        <v>39</v>
      </c>
      <c r="C31" s="112" t="s">
        <v>1452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5" customHeight="1" x14ac:dyDescent="0.25">
      <c r="A32" s="110" t="s">
        <v>1704</v>
      </c>
      <c r="B32" s="111" t="s">
        <v>40</v>
      </c>
      <c r="C32" s="112" t="s">
        <v>1453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5" customHeight="1" x14ac:dyDescent="0.25">
      <c r="A33" s="110" t="s">
        <v>1704</v>
      </c>
      <c r="B33" s="111" t="s">
        <v>1454</v>
      </c>
      <c r="C33" s="112" t="s">
        <v>56</v>
      </c>
      <c r="D33" s="21">
        <f t="shared" si="0"/>
        <v>213615</v>
      </c>
      <c r="E33" s="24">
        <f t="shared" si="0"/>
        <v>56490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>
        <v>52430</v>
      </c>
      <c r="U33" s="113">
        <v>31400</v>
      </c>
      <c r="V33" s="31">
        <v>0</v>
      </c>
      <c r="W33" s="32">
        <v>0</v>
      </c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5" customHeight="1" x14ac:dyDescent="0.25">
      <c r="A34" s="110" t="s">
        <v>1704</v>
      </c>
      <c r="B34" s="111" t="s">
        <v>1455</v>
      </c>
      <c r="C34" s="112" t="s">
        <v>58</v>
      </c>
      <c r="D34" s="21">
        <f t="shared" si="0"/>
        <v>626181</v>
      </c>
      <c r="E34" s="24">
        <f t="shared" si="0"/>
        <v>527626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>
        <v>100420</v>
      </c>
      <c r="U34" s="105">
        <v>97020</v>
      </c>
      <c r="V34" s="106">
        <v>2530</v>
      </c>
      <c r="W34" s="107">
        <v>68715</v>
      </c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5" customHeight="1" x14ac:dyDescent="0.25">
      <c r="A35" s="110" t="s">
        <v>1704</v>
      </c>
      <c r="B35" s="111" t="s">
        <v>1456</v>
      </c>
      <c r="C35" s="112" t="s">
        <v>59</v>
      </c>
      <c r="D35" s="21">
        <f t="shared" si="0"/>
        <v>228200</v>
      </c>
      <c r="E35" s="24">
        <f t="shared" si="0"/>
        <v>108300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>
        <v>43050</v>
      </c>
      <c r="U35" s="105">
        <v>9000</v>
      </c>
      <c r="V35" s="106">
        <v>0</v>
      </c>
      <c r="W35" s="107">
        <v>45000</v>
      </c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5" customHeight="1" x14ac:dyDescent="0.25">
      <c r="A36" s="110" t="s">
        <v>1704</v>
      </c>
      <c r="B36" s="111" t="s">
        <v>1457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5" customHeight="1" x14ac:dyDescent="0.25">
      <c r="A37" s="110" t="s">
        <v>1704</v>
      </c>
      <c r="B37" s="111" t="s">
        <v>1458</v>
      </c>
      <c r="C37" s="112" t="s">
        <v>1459</v>
      </c>
      <c r="D37" s="21">
        <f t="shared" si="0"/>
        <v>323000</v>
      </c>
      <c r="E37" s="24">
        <f t="shared" si="0"/>
        <v>249200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>
        <v>27650</v>
      </c>
      <c r="U37" s="105">
        <v>0</v>
      </c>
      <c r="V37" s="106">
        <v>35050</v>
      </c>
      <c r="W37" s="107">
        <v>0</v>
      </c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5" customHeight="1" x14ac:dyDescent="0.25">
      <c r="A38" s="110" t="s">
        <v>1704</v>
      </c>
      <c r="B38" s="111" t="s">
        <v>1460</v>
      </c>
      <c r="C38" s="112" t="s">
        <v>67</v>
      </c>
      <c r="D38" s="21">
        <f t="shared" si="0"/>
        <v>68799230.75</v>
      </c>
      <c r="E38" s="24">
        <f t="shared" si="0"/>
        <v>68799230.75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>
        <v>7069501.75</v>
      </c>
      <c r="U38" s="105">
        <v>7069501.75</v>
      </c>
      <c r="V38" s="106">
        <v>6439713.75</v>
      </c>
      <c r="W38" s="107">
        <v>6439713.75</v>
      </c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5" customHeight="1" x14ac:dyDescent="0.25">
      <c r="A39" s="110" t="s">
        <v>1704</v>
      </c>
      <c r="B39" s="111" t="s">
        <v>1461</v>
      </c>
      <c r="C39" s="112" t="s">
        <v>1462</v>
      </c>
      <c r="D39" s="21">
        <f t="shared" si="0"/>
        <v>219698124.36000001</v>
      </c>
      <c r="E39" s="24">
        <f t="shared" si="0"/>
        <v>191245317.00999999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>
        <v>25745911.600000001</v>
      </c>
      <c r="U39" s="105">
        <v>20983306.449999999</v>
      </c>
      <c r="V39" s="106">
        <v>27134835.52</v>
      </c>
      <c r="W39" s="107">
        <v>25494671.02</v>
      </c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5" customHeight="1" x14ac:dyDescent="0.25">
      <c r="A40" s="110" t="s">
        <v>1704</v>
      </c>
      <c r="B40" s="111" t="s">
        <v>1463</v>
      </c>
      <c r="C40" s="112" t="s">
        <v>1464</v>
      </c>
      <c r="D40" s="21">
        <f t="shared" si="0"/>
        <v>40382612.950000003</v>
      </c>
      <c r="E40" s="24">
        <f t="shared" si="0"/>
        <v>32948789.25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>
        <v>4342457.5</v>
      </c>
      <c r="U40" s="105">
        <v>5117110.25</v>
      </c>
      <c r="V40" s="106">
        <v>5425647.25</v>
      </c>
      <c r="W40" s="107">
        <v>2995911.25</v>
      </c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5" customHeight="1" x14ac:dyDescent="0.25">
      <c r="A41" s="110" t="s">
        <v>1704</v>
      </c>
      <c r="B41" s="111" t="s">
        <v>1465</v>
      </c>
      <c r="C41" s="112" t="s">
        <v>1466</v>
      </c>
      <c r="D41" s="21">
        <f t="shared" si="0"/>
        <v>192267</v>
      </c>
      <c r="E41" s="24">
        <f t="shared" si="0"/>
        <v>44678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>
        <v>51903</v>
      </c>
      <c r="U41" s="113">
        <v>30960</v>
      </c>
      <c r="V41" s="31">
        <v>18655</v>
      </c>
      <c r="W41" s="32">
        <v>6668</v>
      </c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5" customHeight="1" x14ac:dyDescent="0.25">
      <c r="A42" s="110" t="s">
        <v>1704</v>
      </c>
      <c r="B42" s="111" t="s">
        <v>1467</v>
      </c>
      <c r="C42" s="112" t="s">
        <v>68</v>
      </c>
      <c r="D42" s="21">
        <f t="shared" si="0"/>
        <v>2818955.5</v>
      </c>
      <c r="E42" s="24">
        <f t="shared" si="0"/>
        <v>2818955.5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>
        <v>290545.5</v>
      </c>
      <c r="U42" s="105">
        <v>290545.5</v>
      </c>
      <c r="V42" s="106">
        <v>554774.25</v>
      </c>
      <c r="W42" s="107">
        <v>554774.25</v>
      </c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5" customHeight="1" x14ac:dyDescent="0.25">
      <c r="A43" s="110" t="s">
        <v>1704</v>
      </c>
      <c r="B43" s="111" t="s">
        <v>1468</v>
      </c>
      <c r="C43" s="112" t="s">
        <v>1469</v>
      </c>
      <c r="D43" s="21">
        <f t="shared" si="0"/>
        <v>12044452.050000001</v>
      </c>
      <c r="E43" s="24">
        <f t="shared" si="0"/>
        <v>11676768.800000001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>
        <v>2056478.25</v>
      </c>
      <c r="U43" s="113">
        <v>1951880.5</v>
      </c>
      <c r="V43" s="31">
        <v>1538425</v>
      </c>
      <c r="W43" s="32">
        <v>1638136.75</v>
      </c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5" customHeight="1" x14ac:dyDescent="0.25">
      <c r="A44" s="110" t="s">
        <v>1704</v>
      </c>
      <c r="B44" s="111" t="s">
        <v>1470</v>
      </c>
      <c r="C44" s="112" t="s">
        <v>1471</v>
      </c>
      <c r="D44" s="21">
        <f t="shared" si="0"/>
        <v>16140356.16</v>
      </c>
      <c r="E44" s="24">
        <f t="shared" si="0"/>
        <v>16153299.41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>
        <v>1698916</v>
      </c>
      <c r="U44" s="105">
        <v>1698916</v>
      </c>
      <c r="V44" s="106">
        <v>1292276.8500000001</v>
      </c>
      <c r="W44" s="107">
        <v>1296663.8500000001</v>
      </c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5" customHeight="1" x14ac:dyDescent="0.25">
      <c r="A45" s="110" t="s">
        <v>1704</v>
      </c>
      <c r="B45" s="111" t="s">
        <v>1472</v>
      </c>
      <c r="C45" s="112" t="s">
        <v>1473</v>
      </c>
      <c r="D45" s="21">
        <f t="shared" si="0"/>
        <v>52104.75</v>
      </c>
      <c r="E45" s="24">
        <f t="shared" si="0"/>
        <v>43306.25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>
        <v>12221</v>
      </c>
      <c r="U45" s="105">
        <v>3795</v>
      </c>
      <c r="V45" s="106">
        <v>6071</v>
      </c>
      <c r="W45" s="107">
        <v>7117</v>
      </c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5" customHeight="1" x14ac:dyDescent="0.25">
      <c r="A46" s="110" t="s">
        <v>1704</v>
      </c>
      <c r="B46" s="111" t="s">
        <v>1474</v>
      </c>
      <c r="C46" s="112" t="s">
        <v>1475</v>
      </c>
      <c r="D46" s="21">
        <f t="shared" si="0"/>
        <v>9908110</v>
      </c>
      <c r="E46" s="24">
        <f t="shared" si="0"/>
        <v>9908110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>
        <v>3206260</v>
      </c>
      <c r="U46" s="105">
        <v>3617960</v>
      </c>
      <c r="V46" s="106">
        <v>4246350</v>
      </c>
      <c r="W46" s="107">
        <v>4255150</v>
      </c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5" customHeight="1" x14ac:dyDescent="0.25">
      <c r="A47" s="110" t="s">
        <v>1704</v>
      </c>
      <c r="B47" s="111" t="s">
        <v>1476</v>
      </c>
      <c r="C47" s="112" t="s">
        <v>1477</v>
      </c>
      <c r="D47" s="21">
        <f t="shared" si="0"/>
        <v>12767660.32</v>
      </c>
      <c r="E47" s="24">
        <f t="shared" si="0"/>
        <v>12767660.32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>
        <v>485177.46</v>
      </c>
      <c r="U47" s="113">
        <v>2321054.6</v>
      </c>
      <c r="V47" s="31">
        <v>9836339.8900000006</v>
      </c>
      <c r="W47" s="32">
        <v>9836339.8900000006</v>
      </c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5" customHeight="1" x14ac:dyDescent="0.25">
      <c r="A48" s="110" t="s">
        <v>1704</v>
      </c>
      <c r="B48" s="111" t="s">
        <v>1478</v>
      </c>
      <c r="C48" s="112" t="s">
        <v>1479</v>
      </c>
      <c r="D48" s="21">
        <f t="shared" si="0"/>
        <v>15976851.92</v>
      </c>
      <c r="E48" s="24">
        <f t="shared" si="0"/>
        <v>16951999.479999997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>
        <v>2093978.5</v>
      </c>
      <c r="U48" s="105">
        <v>1486155.63</v>
      </c>
      <c r="V48" s="106">
        <v>1663291.75</v>
      </c>
      <c r="W48" s="107">
        <v>3312162.98</v>
      </c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5" customHeight="1" x14ac:dyDescent="0.25">
      <c r="A49" s="110" t="s">
        <v>1704</v>
      </c>
      <c r="B49" s="111" t="s">
        <v>1480</v>
      </c>
      <c r="C49" s="112" t="s">
        <v>1481</v>
      </c>
      <c r="D49" s="21">
        <f t="shared" si="0"/>
        <v>8018437.9999999991</v>
      </c>
      <c r="E49" s="24">
        <f t="shared" si="0"/>
        <v>9287745.2899999991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>
        <v>705060</v>
      </c>
      <c r="U49" s="105">
        <v>112275.27</v>
      </c>
      <c r="V49" s="106">
        <v>736102.35</v>
      </c>
      <c r="W49" s="107">
        <v>2413146.0299999998</v>
      </c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5" customHeight="1" x14ac:dyDescent="0.25">
      <c r="A50" s="110" t="s">
        <v>1704</v>
      </c>
      <c r="B50" s="111" t="s">
        <v>1482</v>
      </c>
      <c r="C50" s="112" t="s">
        <v>1483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5" customHeight="1" x14ac:dyDescent="0.25">
      <c r="A51" s="110" t="s">
        <v>1704</v>
      </c>
      <c r="B51" s="111" t="s">
        <v>1484</v>
      </c>
      <c r="C51" s="112" t="s">
        <v>1485</v>
      </c>
      <c r="D51" s="21">
        <f t="shared" si="0"/>
        <v>471481.5</v>
      </c>
      <c r="E51" s="24">
        <f t="shared" si="0"/>
        <v>495971.5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>
        <v>47802.25</v>
      </c>
      <c r="U51" s="113">
        <v>199666</v>
      </c>
      <c r="V51" s="31">
        <v>130521</v>
      </c>
      <c r="W51" s="32">
        <v>0</v>
      </c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5" customHeight="1" x14ac:dyDescent="0.25">
      <c r="A52" s="110" t="s">
        <v>1704</v>
      </c>
      <c r="B52" s="111" t="s">
        <v>1486</v>
      </c>
      <c r="C52" s="112" t="s">
        <v>1487</v>
      </c>
      <c r="D52" s="21">
        <f t="shared" si="0"/>
        <v>1178483.25</v>
      </c>
      <c r="E52" s="24">
        <f t="shared" si="0"/>
        <v>952008.4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>
        <v>93752.75</v>
      </c>
      <c r="U52" s="105">
        <v>257212.39</v>
      </c>
      <c r="V52" s="106">
        <v>127210.25</v>
      </c>
      <c r="W52" s="107">
        <v>200</v>
      </c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5" customHeight="1" x14ac:dyDescent="0.25">
      <c r="A53" s="110" t="s">
        <v>1704</v>
      </c>
      <c r="B53" s="111" t="s">
        <v>1488</v>
      </c>
      <c r="C53" s="112" t="s">
        <v>70</v>
      </c>
      <c r="D53" s="21">
        <f t="shared" si="0"/>
        <v>3720771.25</v>
      </c>
      <c r="E53" s="24">
        <f t="shared" si="0"/>
        <v>2626340.75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>
        <v>612821.75</v>
      </c>
      <c r="U53" s="105">
        <v>230314.75</v>
      </c>
      <c r="V53" s="106">
        <v>1155967.25</v>
      </c>
      <c r="W53" s="107">
        <v>480624</v>
      </c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5" customHeight="1" x14ac:dyDescent="0.25">
      <c r="A54" s="110" t="s">
        <v>1704</v>
      </c>
      <c r="B54" s="111" t="s">
        <v>1489</v>
      </c>
      <c r="C54" s="112" t="s">
        <v>1490</v>
      </c>
      <c r="D54" s="21">
        <f t="shared" si="0"/>
        <v>7419318.25</v>
      </c>
      <c r="E54" s="24">
        <f t="shared" si="0"/>
        <v>6575788.75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>
        <v>995345.25</v>
      </c>
      <c r="U54" s="105">
        <v>603721.25</v>
      </c>
      <c r="V54" s="106">
        <v>909756</v>
      </c>
      <c r="W54" s="107">
        <v>790290</v>
      </c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5" customHeight="1" x14ac:dyDescent="0.25">
      <c r="A55" s="110" t="s">
        <v>1704</v>
      </c>
      <c r="B55" s="111" t="s">
        <v>1491</v>
      </c>
      <c r="C55" s="112" t="s">
        <v>1492</v>
      </c>
      <c r="D55" s="21">
        <f t="shared" si="0"/>
        <v>654755.5</v>
      </c>
      <c r="E55" s="24">
        <f t="shared" si="0"/>
        <v>88960.8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>
        <v>16200</v>
      </c>
      <c r="U55" s="105">
        <v>5040</v>
      </c>
      <c r="V55" s="106">
        <v>589963.5</v>
      </c>
      <c r="W55" s="107">
        <v>41348.800000000003</v>
      </c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5" customHeight="1" x14ac:dyDescent="0.25">
      <c r="A56" s="110" t="s">
        <v>1704</v>
      </c>
      <c r="B56" s="111" t="s">
        <v>1493</v>
      </c>
      <c r="C56" s="112" t="s">
        <v>71</v>
      </c>
      <c r="D56" s="21">
        <f t="shared" si="0"/>
        <v>30941575.5</v>
      </c>
      <c r="E56" s="24">
        <f t="shared" si="0"/>
        <v>32362823.5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>
        <v>4006149.5</v>
      </c>
      <c r="U56" s="105">
        <v>5445086.75</v>
      </c>
      <c r="V56" s="106">
        <v>3933531</v>
      </c>
      <c r="W56" s="107">
        <v>3892376.25</v>
      </c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5" customHeight="1" x14ac:dyDescent="0.25">
      <c r="A57" s="110" t="s">
        <v>1704</v>
      </c>
      <c r="B57" s="111" t="s">
        <v>1494</v>
      </c>
      <c r="C57" s="112" t="s">
        <v>1495</v>
      </c>
      <c r="D57" s="21">
        <f t="shared" si="0"/>
        <v>18794538.399999999</v>
      </c>
      <c r="E57" s="24">
        <f t="shared" si="0"/>
        <v>15314083.950000003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>
        <v>2845342.25</v>
      </c>
      <c r="U57" s="113">
        <v>1625326.73</v>
      </c>
      <c r="V57" s="31">
        <v>3101774.4</v>
      </c>
      <c r="W57" s="32">
        <v>4326504.03</v>
      </c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5" customHeight="1" x14ac:dyDescent="0.25">
      <c r="A58" s="110" t="s">
        <v>1704</v>
      </c>
      <c r="B58" s="111" t="s">
        <v>1496</v>
      </c>
      <c r="C58" s="112" t="s">
        <v>1497</v>
      </c>
      <c r="D58" s="21">
        <f t="shared" si="0"/>
        <v>81931</v>
      </c>
      <c r="E58" s="24">
        <f t="shared" si="0"/>
        <v>81931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>
        <v>20360</v>
      </c>
      <c r="U58" s="113">
        <v>20360</v>
      </c>
      <c r="V58" s="31">
        <v>9028.75</v>
      </c>
      <c r="W58" s="32">
        <v>9028.75</v>
      </c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5" customHeight="1" x14ac:dyDescent="0.25">
      <c r="A59" s="110" t="s">
        <v>1704</v>
      </c>
      <c r="B59" s="111" t="s">
        <v>1498</v>
      </c>
      <c r="C59" s="112" t="s">
        <v>1499</v>
      </c>
      <c r="D59" s="21">
        <f t="shared" si="0"/>
        <v>77567</v>
      </c>
      <c r="E59" s="24">
        <f t="shared" si="0"/>
        <v>77567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>
        <v>25409</v>
      </c>
      <c r="W59" s="32">
        <v>25409</v>
      </c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5" customHeight="1" x14ac:dyDescent="0.25">
      <c r="A60" s="110" t="s">
        <v>1704</v>
      </c>
      <c r="B60" s="111" t="s">
        <v>1500</v>
      </c>
      <c r="C60" s="112" t="s">
        <v>1501</v>
      </c>
      <c r="D60" s="21">
        <f t="shared" si="0"/>
        <v>105431.75</v>
      </c>
      <c r="E60" s="24">
        <f t="shared" si="0"/>
        <v>83543.75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>
        <v>17421.5</v>
      </c>
      <c r="U60" s="113">
        <v>4045</v>
      </c>
      <c r="V60" s="31">
        <v>9429.5</v>
      </c>
      <c r="W60" s="32">
        <v>11361.5</v>
      </c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5" customHeight="1" x14ac:dyDescent="0.25">
      <c r="A61" s="110" t="s">
        <v>1704</v>
      </c>
      <c r="B61" s="111" t="s">
        <v>1502</v>
      </c>
      <c r="C61" s="112" t="s">
        <v>1503</v>
      </c>
      <c r="D61" s="21">
        <f t="shared" si="0"/>
        <v>82159.100000000006</v>
      </c>
      <c r="E61" s="24">
        <f t="shared" si="0"/>
        <v>17366.900000000001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>
        <v>15477.75</v>
      </c>
      <c r="U61" s="105">
        <v>1412.18</v>
      </c>
      <c r="V61" s="106">
        <v>3378.5</v>
      </c>
      <c r="W61" s="107">
        <v>12891</v>
      </c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5" customHeight="1" x14ac:dyDescent="0.25">
      <c r="A62" s="110" t="s">
        <v>1704</v>
      </c>
      <c r="B62" s="111" t="s">
        <v>1504</v>
      </c>
      <c r="C62" s="112" t="s">
        <v>1661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5" customHeight="1" x14ac:dyDescent="0.25">
      <c r="A63" s="110" t="s">
        <v>1704</v>
      </c>
      <c r="B63" s="111" t="s">
        <v>1505</v>
      </c>
      <c r="C63" s="112" t="s">
        <v>1506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5" customHeight="1" x14ac:dyDescent="0.25">
      <c r="A64" s="110" t="s">
        <v>1704</v>
      </c>
      <c r="B64" s="111" t="s">
        <v>1507</v>
      </c>
      <c r="C64" s="112" t="s">
        <v>1508</v>
      </c>
      <c r="D64" s="21">
        <f t="shared" si="0"/>
        <v>52580</v>
      </c>
      <c r="E64" s="24">
        <f t="shared" si="0"/>
        <v>52580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>
        <v>21010</v>
      </c>
      <c r="U64" s="105">
        <v>21010</v>
      </c>
      <c r="V64" s="106">
        <v>4246</v>
      </c>
      <c r="W64" s="107">
        <v>4246</v>
      </c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5" customHeight="1" x14ac:dyDescent="0.25">
      <c r="A65" s="110" t="s">
        <v>1704</v>
      </c>
      <c r="B65" s="111" t="s">
        <v>1509</v>
      </c>
      <c r="C65" s="112" t="s">
        <v>1510</v>
      </c>
      <c r="D65" s="21">
        <f t="shared" si="0"/>
        <v>36203</v>
      </c>
      <c r="E65" s="24">
        <f t="shared" si="0"/>
        <v>15014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>
        <v>15088</v>
      </c>
      <c r="U65" s="105">
        <v>1067</v>
      </c>
      <c r="V65" s="106">
        <v>7228</v>
      </c>
      <c r="W65" s="107">
        <v>9033</v>
      </c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5" customHeight="1" x14ac:dyDescent="0.25">
      <c r="A66" s="110" t="s">
        <v>1704</v>
      </c>
      <c r="B66" s="111" t="s">
        <v>1511</v>
      </c>
      <c r="C66" s="112" t="s">
        <v>1512</v>
      </c>
      <c r="D66" s="21">
        <f t="shared" si="0"/>
        <v>16574</v>
      </c>
      <c r="E66" s="24">
        <f t="shared" si="0"/>
        <v>7174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>
        <v>9574</v>
      </c>
      <c r="U66" s="105">
        <v>5000</v>
      </c>
      <c r="V66" s="106">
        <v>0</v>
      </c>
      <c r="W66" s="107">
        <v>174</v>
      </c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5" customHeight="1" x14ac:dyDescent="0.25">
      <c r="A67" s="110" t="s">
        <v>1704</v>
      </c>
      <c r="B67" s="111" t="s">
        <v>1513</v>
      </c>
      <c r="C67" s="112" t="s">
        <v>1514</v>
      </c>
      <c r="D67" s="21">
        <f t="shared" si="0"/>
        <v>210991</v>
      </c>
      <c r="E67" s="24">
        <f t="shared" si="0"/>
        <v>209787.5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>
        <v>8286.25</v>
      </c>
      <c r="U67" s="105">
        <v>46170.5</v>
      </c>
      <c r="V67" s="106">
        <v>5126.5</v>
      </c>
      <c r="W67" s="107">
        <v>64703.25</v>
      </c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5" customHeight="1" x14ac:dyDescent="0.25">
      <c r="A68" s="110" t="s">
        <v>1704</v>
      </c>
      <c r="B68" s="111" t="s">
        <v>1515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5" customHeight="1" x14ac:dyDescent="0.25">
      <c r="A69" s="110" t="s">
        <v>1704</v>
      </c>
      <c r="B69" s="111" t="s">
        <v>1516</v>
      </c>
      <c r="C69" s="112" t="s">
        <v>1517</v>
      </c>
      <c r="D69" s="21">
        <f t="shared" si="1"/>
        <v>116510</v>
      </c>
      <c r="E69" s="24">
        <f t="shared" si="1"/>
        <v>130450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>
        <v>3400</v>
      </c>
      <c r="U69" s="105">
        <v>2720</v>
      </c>
      <c r="V69" s="106">
        <v>3670</v>
      </c>
      <c r="W69" s="107">
        <v>16870</v>
      </c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5" customHeight="1" x14ac:dyDescent="0.25">
      <c r="A70" s="110" t="s">
        <v>1704</v>
      </c>
      <c r="B70" s="111" t="s">
        <v>1518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5" customHeight="1" x14ac:dyDescent="0.25">
      <c r="A71" s="110" t="s">
        <v>1704</v>
      </c>
      <c r="B71" s="111" t="s">
        <v>1519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5" customHeight="1" x14ac:dyDescent="0.25">
      <c r="A72" s="110" t="s">
        <v>1704</v>
      </c>
      <c r="B72" s="111" t="s">
        <v>1520</v>
      </c>
      <c r="C72" s="112" t="s">
        <v>1521</v>
      </c>
      <c r="D72" s="21">
        <f t="shared" si="1"/>
        <v>1512693.25</v>
      </c>
      <c r="E72" s="24">
        <f t="shared" si="1"/>
        <v>809471.75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>
        <v>304829.75</v>
      </c>
      <c r="U72" s="105">
        <v>203410</v>
      </c>
      <c r="V72" s="106">
        <v>209919.25</v>
      </c>
      <c r="W72" s="107">
        <v>83756.5</v>
      </c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5" customHeight="1" x14ac:dyDescent="0.25">
      <c r="A73" s="110" t="s">
        <v>1704</v>
      </c>
      <c r="B73" s="111" t="s">
        <v>1522</v>
      </c>
      <c r="C73" s="112" t="s">
        <v>1523</v>
      </c>
      <c r="D73" s="21">
        <f t="shared" si="1"/>
        <v>4839053.5</v>
      </c>
      <c r="E73" s="24">
        <f t="shared" si="1"/>
        <v>3770257.5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>
        <v>685191</v>
      </c>
      <c r="U73" s="105">
        <v>439146.75</v>
      </c>
      <c r="V73" s="106">
        <v>567390.5</v>
      </c>
      <c r="W73" s="107">
        <v>552862.5</v>
      </c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5" customHeight="1" x14ac:dyDescent="0.25">
      <c r="A74" s="110" t="s">
        <v>1704</v>
      </c>
      <c r="B74" s="111" t="s">
        <v>1524</v>
      </c>
      <c r="C74" s="112" t="s">
        <v>1525</v>
      </c>
      <c r="D74" s="21">
        <f t="shared" si="1"/>
        <v>779800</v>
      </c>
      <c r="E74" s="24">
        <f t="shared" si="1"/>
        <v>628600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>
        <v>121500</v>
      </c>
      <c r="U74" s="105">
        <v>25500</v>
      </c>
      <c r="V74" s="106">
        <v>0</v>
      </c>
      <c r="W74" s="107">
        <v>32500</v>
      </c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5" customHeight="1" x14ac:dyDescent="0.25">
      <c r="A75" s="110" t="s">
        <v>1704</v>
      </c>
      <c r="B75" s="111" t="s">
        <v>1526</v>
      </c>
      <c r="C75" s="112" t="s">
        <v>1527</v>
      </c>
      <c r="D75" s="21">
        <f t="shared" si="1"/>
        <v>556108.5</v>
      </c>
      <c r="E75" s="24">
        <f t="shared" si="1"/>
        <v>590172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>
        <v>20056.25</v>
      </c>
      <c r="U75" s="105">
        <v>97209.75</v>
      </c>
      <c r="V75" s="106">
        <v>91198.5</v>
      </c>
      <c r="W75" s="107">
        <v>97446.5</v>
      </c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5" customHeight="1" x14ac:dyDescent="0.25">
      <c r="A76" s="110" t="s">
        <v>1704</v>
      </c>
      <c r="B76" s="111" t="s">
        <v>1528</v>
      </c>
      <c r="C76" s="112" t="s">
        <v>1529</v>
      </c>
      <c r="D76" s="21">
        <f t="shared" si="1"/>
        <v>24184.25</v>
      </c>
      <c r="E76" s="24">
        <f t="shared" si="1"/>
        <v>19554.75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>
        <v>6110</v>
      </c>
      <c r="U76" s="105">
        <v>0</v>
      </c>
      <c r="V76" s="106">
        <v>673.25</v>
      </c>
      <c r="W76" s="107">
        <v>1723.5</v>
      </c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5" customHeight="1" x14ac:dyDescent="0.25">
      <c r="A77" s="110" t="s">
        <v>1704</v>
      </c>
      <c r="B77" s="111" t="s">
        <v>1530</v>
      </c>
      <c r="C77" s="112" t="s">
        <v>1531</v>
      </c>
      <c r="D77" s="21">
        <f t="shared" si="1"/>
        <v>0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5" customHeight="1" x14ac:dyDescent="0.25">
      <c r="A78" s="110" t="s">
        <v>1704</v>
      </c>
      <c r="B78" s="111" t="s">
        <v>1532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5" customHeight="1" x14ac:dyDescent="0.25">
      <c r="A79" s="110" t="s">
        <v>1704</v>
      </c>
      <c r="B79" s="111" t="s">
        <v>1533</v>
      </c>
      <c r="C79" s="112" t="s">
        <v>1534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5" customHeight="1" x14ac:dyDescent="0.25">
      <c r="A80" s="110" t="s">
        <v>1704</v>
      </c>
      <c r="B80" s="111" t="s">
        <v>1535</v>
      </c>
      <c r="C80" s="112" t="s">
        <v>1536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5" customHeight="1" x14ac:dyDescent="0.25">
      <c r="A81" s="110" t="s">
        <v>1704</v>
      </c>
      <c r="B81" s="111" t="s">
        <v>1537</v>
      </c>
      <c r="C81" s="112" t="s">
        <v>1538</v>
      </c>
      <c r="D81" s="21">
        <f t="shared" si="1"/>
        <v>534938</v>
      </c>
      <c r="E81" s="24">
        <f t="shared" si="1"/>
        <v>479324.25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>
        <v>33913</v>
      </c>
      <c r="U81" s="105">
        <v>74583.25</v>
      </c>
      <c r="V81" s="106">
        <v>77562</v>
      </c>
      <c r="W81" s="107">
        <v>58949.25</v>
      </c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5" customHeight="1" x14ac:dyDescent="0.25">
      <c r="A82" s="110" t="s">
        <v>1704</v>
      </c>
      <c r="B82" s="111" t="s">
        <v>1539</v>
      </c>
      <c r="C82" s="112" t="s">
        <v>1540</v>
      </c>
      <c r="D82" s="21">
        <f t="shared" si="1"/>
        <v>16347673</v>
      </c>
      <c r="E82" s="24">
        <f t="shared" si="1"/>
        <v>17162313.750000004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>
        <v>1167725.5</v>
      </c>
      <c r="U82" s="105">
        <v>1794912.9</v>
      </c>
      <c r="V82" s="106">
        <v>1288283</v>
      </c>
      <c r="W82" s="107">
        <v>1352139.35</v>
      </c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5" customHeight="1" x14ac:dyDescent="0.25">
      <c r="A83" s="110" t="s">
        <v>1704</v>
      </c>
      <c r="B83" s="111" t="s">
        <v>1541</v>
      </c>
      <c r="C83" s="112" t="s">
        <v>1542</v>
      </c>
      <c r="D83" s="21">
        <f t="shared" si="1"/>
        <v>5255270.75</v>
      </c>
      <c r="E83" s="24">
        <f t="shared" si="1"/>
        <v>3747121.5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>
        <v>539152.5</v>
      </c>
      <c r="U83" s="105">
        <v>985346</v>
      </c>
      <c r="V83" s="106">
        <v>596425</v>
      </c>
      <c r="W83" s="107">
        <v>37120</v>
      </c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5" customHeight="1" x14ac:dyDescent="0.25">
      <c r="A84" s="110" t="s">
        <v>1704</v>
      </c>
      <c r="B84" s="111" t="s">
        <v>1543</v>
      </c>
      <c r="C84" s="112" t="s">
        <v>1544</v>
      </c>
      <c r="D84" s="21">
        <f t="shared" si="1"/>
        <v>3008173.55</v>
      </c>
      <c r="E84" s="24">
        <f t="shared" si="1"/>
        <v>2403058.2899999996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>
        <v>282851.75</v>
      </c>
      <c r="U84" s="113">
        <v>828062.57</v>
      </c>
      <c r="V84" s="31">
        <v>192731.25</v>
      </c>
      <c r="W84" s="32">
        <v>51171.78</v>
      </c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5" customHeight="1" x14ac:dyDescent="0.25">
      <c r="A85" s="110" t="s">
        <v>1704</v>
      </c>
      <c r="B85" s="111" t="s">
        <v>1545</v>
      </c>
      <c r="C85" s="112" t="s">
        <v>1546</v>
      </c>
      <c r="D85" s="21">
        <f t="shared" si="1"/>
        <v>441985.25</v>
      </c>
      <c r="E85" s="24">
        <f t="shared" si="1"/>
        <v>422159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>
        <v>48021.5</v>
      </c>
      <c r="U85" s="113">
        <v>56501.75</v>
      </c>
      <c r="V85" s="31">
        <v>44913.5</v>
      </c>
      <c r="W85" s="32">
        <v>63370.25</v>
      </c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5" customHeight="1" x14ac:dyDescent="0.25">
      <c r="A86" s="110" t="s">
        <v>1704</v>
      </c>
      <c r="B86" s="111" t="s">
        <v>1547</v>
      </c>
      <c r="C86" s="112" t="s">
        <v>1548</v>
      </c>
      <c r="D86" s="21">
        <f t="shared" si="1"/>
        <v>141365.75</v>
      </c>
      <c r="E86" s="24">
        <f t="shared" si="1"/>
        <v>115023.75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>
        <v>0</v>
      </c>
      <c r="U86" s="105">
        <v>4456</v>
      </c>
      <c r="V86" s="106">
        <v>46873</v>
      </c>
      <c r="W86" s="107">
        <v>0</v>
      </c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5" customHeight="1" x14ac:dyDescent="0.25">
      <c r="A87" s="110" t="s">
        <v>1704</v>
      </c>
      <c r="B87" s="111" t="s">
        <v>41</v>
      </c>
      <c r="C87" s="112" t="s">
        <v>1549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5" customHeight="1" x14ac:dyDescent="0.25">
      <c r="A88" s="110" t="s">
        <v>1704</v>
      </c>
      <c r="B88" s="111" t="s">
        <v>42</v>
      </c>
      <c r="C88" s="112" t="s">
        <v>1550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5" customHeight="1" x14ac:dyDescent="0.25">
      <c r="A89" s="110" t="s">
        <v>1704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5" customHeight="1" x14ac:dyDescent="0.25">
      <c r="A90" s="110" t="s">
        <v>1704</v>
      </c>
      <c r="B90" s="111" t="s">
        <v>45</v>
      </c>
      <c r="C90" s="112" t="s">
        <v>1551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5" customHeight="1" x14ac:dyDescent="0.25">
      <c r="A91" s="110" t="s">
        <v>1704</v>
      </c>
      <c r="B91" s="111" t="s">
        <v>46</v>
      </c>
      <c r="C91" s="112" t="s">
        <v>1552</v>
      </c>
      <c r="D91" s="21">
        <f t="shared" si="1"/>
        <v>5149011.5699999994</v>
      </c>
      <c r="E91" s="24">
        <f t="shared" si="1"/>
        <v>4092665.4099999992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>
        <v>439790.87</v>
      </c>
      <c r="U91" s="105">
        <v>503842.22</v>
      </c>
      <c r="V91" s="106">
        <v>571567.17000000004</v>
      </c>
      <c r="W91" s="107">
        <v>1304029.93</v>
      </c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5" customHeight="1" x14ac:dyDescent="0.25">
      <c r="A92" s="110" t="s">
        <v>1704</v>
      </c>
      <c r="B92" s="111" t="s">
        <v>47</v>
      </c>
      <c r="C92" s="112" t="s">
        <v>1553</v>
      </c>
      <c r="D92" s="21">
        <f t="shared" si="1"/>
        <v>2164790.25</v>
      </c>
      <c r="E92" s="24">
        <f t="shared" si="1"/>
        <v>124053.25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>
        <v>25553.25</v>
      </c>
      <c r="U92" s="105">
        <v>25553.25</v>
      </c>
      <c r="V92" s="106">
        <v>40737</v>
      </c>
      <c r="W92" s="107">
        <v>0</v>
      </c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5" customHeight="1" x14ac:dyDescent="0.25">
      <c r="A93" s="110" t="s">
        <v>1704</v>
      </c>
      <c r="B93" s="111" t="s">
        <v>48</v>
      </c>
      <c r="C93" s="112" t="s">
        <v>1554</v>
      </c>
      <c r="D93" s="21">
        <f t="shared" si="1"/>
        <v>16971285.739999998</v>
      </c>
      <c r="E93" s="24">
        <f t="shared" si="1"/>
        <v>17061953.109999999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>
        <v>2361427.35</v>
      </c>
      <c r="U93" s="105">
        <v>2358427.35</v>
      </c>
      <c r="V93" s="106">
        <v>1304514</v>
      </c>
      <c r="W93" s="107">
        <v>1398181.37</v>
      </c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5" customHeight="1" x14ac:dyDescent="0.25">
      <c r="A94" s="110" t="s">
        <v>1704</v>
      </c>
      <c r="B94" s="111" t="s">
        <v>49</v>
      </c>
      <c r="C94" s="112" t="s">
        <v>1555</v>
      </c>
      <c r="D94" s="21">
        <f t="shared" si="1"/>
        <v>766299.2</v>
      </c>
      <c r="E94" s="24">
        <f t="shared" si="1"/>
        <v>722449.39999999991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>
        <v>97167.5</v>
      </c>
      <c r="U94" s="105">
        <v>39708.199999999997</v>
      </c>
      <c r="V94" s="106">
        <v>39708.199999999997</v>
      </c>
      <c r="W94" s="107">
        <v>39708.199999999997</v>
      </c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5" customHeight="1" x14ac:dyDescent="0.25">
      <c r="A95" s="110" t="s">
        <v>1704</v>
      </c>
      <c r="B95" s="111" t="s">
        <v>50</v>
      </c>
      <c r="C95" s="112" t="s">
        <v>1556</v>
      </c>
      <c r="D95" s="21">
        <f t="shared" si="1"/>
        <v>364084.6</v>
      </c>
      <c r="E95" s="24">
        <f t="shared" si="1"/>
        <v>348808.19999999995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>
        <v>46539</v>
      </c>
      <c r="U95" s="105">
        <v>19977.599999999999</v>
      </c>
      <c r="V95" s="106">
        <v>19977.599999999999</v>
      </c>
      <c r="W95" s="107">
        <v>18177.599999999999</v>
      </c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5" customHeight="1" x14ac:dyDescent="0.25">
      <c r="A96" s="110" t="s">
        <v>1704</v>
      </c>
      <c r="B96" s="111" t="s">
        <v>1557</v>
      </c>
      <c r="C96" s="112" t="s">
        <v>1558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5" customHeight="1" x14ac:dyDescent="0.25">
      <c r="A97" s="110" t="s">
        <v>1704</v>
      </c>
      <c r="B97" s="111" t="s">
        <v>51</v>
      </c>
      <c r="C97" s="112" t="s">
        <v>1559</v>
      </c>
      <c r="D97" s="21">
        <f t="shared" si="1"/>
        <v>7923845.4000000004</v>
      </c>
      <c r="E97" s="24">
        <f t="shared" si="1"/>
        <v>7265442.0500000007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>
        <v>1232234.08</v>
      </c>
      <c r="U97" s="105">
        <v>111880.66</v>
      </c>
      <c r="V97" s="106">
        <v>111880.66</v>
      </c>
      <c r="W97" s="107">
        <v>121973.68</v>
      </c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5" customHeight="1" x14ac:dyDescent="0.25">
      <c r="A98" s="110" t="s">
        <v>1704</v>
      </c>
      <c r="B98" s="111" t="s">
        <v>52</v>
      </c>
      <c r="C98" s="112" t="s">
        <v>1560</v>
      </c>
      <c r="D98" s="21">
        <f t="shared" si="1"/>
        <v>16885207.23</v>
      </c>
      <c r="E98" s="24">
        <f t="shared" si="1"/>
        <v>15479897.18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>
        <v>2395712.61</v>
      </c>
      <c r="U98" s="113">
        <v>221427.76</v>
      </c>
      <c r="V98" s="31">
        <v>221427.76</v>
      </c>
      <c r="W98" s="32">
        <v>222590</v>
      </c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5" customHeight="1" x14ac:dyDescent="0.25">
      <c r="A99" s="110" t="s">
        <v>1704</v>
      </c>
      <c r="B99" s="111" t="s">
        <v>1696</v>
      </c>
      <c r="C99" s="112" t="s">
        <v>1561</v>
      </c>
      <c r="D99" s="21">
        <f t="shared" si="1"/>
        <v>587061.55000000005</v>
      </c>
      <c r="E99" s="24">
        <f t="shared" si="1"/>
        <v>1247015.1800000002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587061.55000000005</v>
      </c>
      <c r="V99" s="31">
        <v>587061.55000000005</v>
      </c>
      <c r="W99" s="32">
        <v>659953.63</v>
      </c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5" customHeight="1" x14ac:dyDescent="0.25">
      <c r="A100" s="110" t="s">
        <v>1704</v>
      </c>
      <c r="B100" s="111" t="s">
        <v>1697</v>
      </c>
      <c r="C100" s="112" t="s">
        <v>1662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5" customHeight="1" x14ac:dyDescent="0.25">
      <c r="A101" s="110" t="s">
        <v>1704</v>
      </c>
      <c r="B101" s="111" t="s">
        <v>53</v>
      </c>
      <c r="C101" s="112" t="s">
        <v>1562</v>
      </c>
      <c r="D101" s="21">
        <f t="shared" si="1"/>
        <v>11971333.67</v>
      </c>
      <c r="E101" s="24">
        <f t="shared" si="1"/>
        <v>11971333.67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>
        <v>1878963</v>
      </c>
      <c r="U101" s="105">
        <v>2878963</v>
      </c>
      <c r="V101" s="106">
        <v>1066516.25</v>
      </c>
      <c r="W101" s="107">
        <v>1066516.25</v>
      </c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5" customHeight="1" x14ac:dyDescent="0.25">
      <c r="A102" s="110" t="s">
        <v>1704</v>
      </c>
      <c r="B102" s="111" t="s">
        <v>54</v>
      </c>
      <c r="C102" s="112" t="s">
        <v>55</v>
      </c>
      <c r="D102" s="21">
        <f t="shared" si="1"/>
        <v>1115617.3699999999</v>
      </c>
      <c r="E102" s="24">
        <f t="shared" si="1"/>
        <v>1111163.55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>
        <v>0</v>
      </c>
      <c r="U102" s="105">
        <v>29757.06</v>
      </c>
      <c r="V102" s="106">
        <v>122957.8</v>
      </c>
      <c r="W102" s="107">
        <v>240193.32</v>
      </c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5" customHeight="1" x14ac:dyDescent="0.25">
      <c r="A103" s="110" t="s">
        <v>1704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5" customHeight="1" x14ac:dyDescent="0.25">
      <c r="A104" s="110" t="s">
        <v>1704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5" customHeight="1" x14ac:dyDescent="0.25">
      <c r="A105" s="110" t="s">
        <v>1704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5" customHeight="1" x14ac:dyDescent="0.25">
      <c r="A106" s="110" t="s">
        <v>1704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5" customHeight="1" x14ac:dyDescent="0.25">
      <c r="A107" s="110" t="s">
        <v>1704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5" customHeight="1" x14ac:dyDescent="0.25">
      <c r="A108" s="110" t="s">
        <v>1704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5" customHeight="1" x14ac:dyDescent="0.25">
      <c r="A109" s="110" t="s">
        <v>1704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5" customHeight="1" x14ac:dyDescent="0.25">
      <c r="A110" s="110" t="s">
        <v>1704</v>
      </c>
      <c r="B110" s="111" t="s">
        <v>82</v>
      </c>
      <c r="C110" s="112" t="s">
        <v>83</v>
      </c>
      <c r="D110" s="21">
        <f t="shared" si="1"/>
        <v>81838681.090000004</v>
      </c>
      <c r="E110" s="24">
        <f t="shared" si="1"/>
        <v>77107656.939999998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>
        <v>12463630.51</v>
      </c>
      <c r="U110" s="113">
        <v>11929238.949999999</v>
      </c>
      <c r="V110" s="31">
        <v>12463917.02</v>
      </c>
      <c r="W110" s="32">
        <v>13353834.26</v>
      </c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5" customHeight="1" x14ac:dyDescent="0.25">
      <c r="A111" s="110" t="s">
        <v>1704</v>
      </c>
      <c r="B111" s="111" t="s">
        <v>84</v>
      </c>
      <c r="C111" s="112" t="s">
        <v>85</v>
      </c>
      <c r="D111" s="21">
        <f t="shared" si="1"/>
        <v>1811509.0399999998</v>
      </c>
      <c r="E111" s="24">
        <f t="shared" si="1"/>
        <v>1872435.9500000002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>
        <v>92480</v>
      </c>
      <c r="U111" s="105">
        <v>40169.74</v>
      </c>
      <c r="V111" s="106">
        <v>364998.7</v>
      </c>
      <c r="W111" s="107">
        <v>462901.61</v>
      </c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5" customHeight="1" x14ac:dyDescent="0.25">
      <c r="A112" s="110" t="s">
        <v>1704</v>
      </c>
      <c r="B112" s="111" t="s">
        <v>86</v>
      </c>
      <c r="C112" s="112" t="s">
        <v>87</v>
      </c>
      <c r="D112" s="21">
        <f t="shared" si="1"/>
        <v>45069747.339999996</v>
      </c>
      <c r="E112" s="24">
        <f t="shared" si="1"/>
        <v>43618634.940000005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>
        <v>5850755.6900000004</v>
      </c>
      <c r="U112" s="105">
        <v>4784275.09</v>
      </c>
      <c r="V112" s="106">
        <v>4749271.18</v>
      </c>
      <c r="W112" s="107">
        <v>4569525.5999999996</v>
      </c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5" customHeight="1" x14ac:dyDescent="0.25">
      <c r="A113" s="110" t="s">
        <v>1704</v>
      </c>
      <c r="B113" s="111" t="s">
        <v>88</v>
      </c>
      <c r="C113" s="112" t="s">
        <v>89</v>
      </c>
      <c r="D113" s="21">
        <f t="shared" si="1"/>
        <v>16540049.299999999</v>
      </c>
      <c r="E113" s="24">
        <f t="shared" si="1"/>
        <v>16279982.560000002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>
        <v>2211882</v>
      </c>
      <c r="U113" s="113">
        <v>2610750.7400000002</v>
      </c>
      <c r="V113" s="31">
        <v>3209847.6</v>
      </c>
      <c r="W113" s="32">
        <v>2322924.96</v>
      </c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5" customHeight="1" x14ac:dyDescent="0.25">
      <c r="A114" s="110" t="s">
        <v>1704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5" customHeight="1" x14ac:dyDescent="0.25">
      <c r="A115" s="110" t="s">
        <v>1704</v>
      </c>
      <c r="B115" s="111" t="s">
        <v>92</v>
      </c>
      <c r="C115" s="112" t="s">
        <v>93</v>
      </c>
      <c r="D115" s="21">
        <f t="shared" si="1"/>
        <v>1513039.63</v>
      </c>
      <c r="E115" s="24">
        <f t="shared" si="1"/>
        <v>1471672.04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>
        <v>0</v>
      </c>
      <c r="U115" s="105">
        <v>3786</v>
      </c>
      <c r="V115" s="106">
        <v>255876.21</v>
      </c>
      <c r="W115" s="107">
        <v>231901.5</v>
      </c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5" customHeight="1" x14ac:dyDescent="0.25">
      <c r="A116" s="110" t="s">
        <v>1704</v>
      </c>
      <c r="B116" s="111" t="s">
        <v>94</v>
      </c>
      <c r="C116" s="112" t="s">
        <v>95</v>
      </c>
      <c r="D116" s="21">
        <f t="shared" si="1"/>
        <v>3995384.5</v>
      </c>
      <c r="E116" s="24">
        <f t="shared" si="1"/>
        <v>4031941.99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>
        <v>394934</v>
      </c>
      <c r="U116" s="105">
        <v>0</v>
      </c>
      <c r="V116" s="106">
        <v>423624</v>
      </c>
      <c r="W116" s="107">
        <v>828657.17</v>
      </c>
      <c r="X116" s="105"/>
      <c r="Y116" s="105"/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5" customHeight="1" x14ac:dyDescent="0.25">
      <c r="A117" s="110" t="s">
        <v>1704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5" customHeight="1" x14ac:dyDescent="0.25">
      <c r="A118" s="110" t="s">
        <v>1704</v>
      </c>
      <c r="B118" s="111" t="s">
        <v>98</v>
      </c>
      <c r="C118" s="112" t="s">
        <v>99</v>
      </c>
      <c r="D118" s="21">
        <f t="shared" si="2"/>
        <v>2064525.8</v>
      </c>
      <c r="E118" s="24">
        <f t="shared" si="3"/>
        <v>2428168.56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>
        <v>380158</v>
      </c>
      <c r="U118" s="113">
        <v>453080.09</v>
      </c>
      <c r="V118" s="31">
        <v>188349</v>
      </c>
      <c r="W118" s="32">
        <v>218009.83</v>
      </c>
      <c r="X118" s="113"/>
      <c r="Y118" s="113"/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5" customHeight="1" x14ac:dyDescent="0.25">
      <c r="A119" s="110" t="s">
        <v>1704</v>
      </c>
      <c r="B119" s="111" t="s">
        <v>100</v>
      </c>
      <c r="C119" s="112" t="s">
        <v>101</v>
      </c>
      <c r="D119" s="21">
        <f t="shared" si="2"/>
        <v>26106.71</v>
      </c>
      <c r="E119" s="24">
        <f t="shared" si="3"/>
        <v>26106.71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>
        <v>3580</v>
      </c>
      <c r="U119" s="113">
        <v>3580</v>
      </c>
      <c r="V119" s="31">
        <v>7212</v>
      </c>
      <c r="W119" s="32">
        <v>7212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5" customHeight="1" x14ac:dyDescent="0.25">
      <c r="A120" s="110" t="s">
        <v>1704</v>
      </c>
      <c r="B120" s="111" t="s">
        <v>102</v>
      </c>
      <c r="C120" s="112" t="s">
        <v>103</v>
      </c>
      <c r="D120" s="21">
        <f t="shared" si="2"/>
        <v>1172216.3999999999</v>
      </c>
      <c r="E120" s="24">
        <f t="shared" si="3"/>
        <v>1172216.3999999999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>
        <v>169218.8</v>
      </c>
      <c r="U120" s="113">
        <v>169218.8</v>
      </c>
      <c r="V120" s="31">
        <v>134030.9</v>
      </c>
      <c r="W120" s="32">
        <v>134030.9</v>
      </c>
      <c r="X120" s="113"/>
      <c r="Y120" s="113"/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5" customHeight="1" x14ac:dyDescent="0.25">
      <c r="A121" s="110" t="s">
        <v>1704</v>
      </c>
      <c r="B121" s="111" t="s">
        <v>104</v>
      </c>
      <c r="C121" s="112" t="s">
        <v>105</v>
      </c>
      <c r="D121" s="21">
        <f t="shared" si="2"/>
        <v>352782.4</v>
      </c>
      <c r="E121" s="24">
        <f t="shared" si="3"/>
        <v>384538.4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>
        <v>67158</v>
      </c>
      <c r="U121" s="113">
        <v>25438</v>
      </c>
      <c r="V121" s="31">
        <v>12455</v>
      </c>
      <c r="W121" s="32">
        <v>51896.5</v>
      </c>
      <c r="X121" s="113"/>
      <c r="Y121" s="113"/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5" customHeight="1" x14ac:dyDescent="0.25">
      <c r="A122" s="110" t="s">
        <v>1704</v>
      </c>
      <c r="B122" s="111" t="s">
        <v>106</v>
      </c>
      <c r="C122" s="112" t="s">
        <v>107</v>
      </c>
      <c r="D122" s="21">
        <f t="shared" si="2"/>
        <v>74750</v>
      </c>
      <c r="E122" s="24">
        <f t="shared" si="3"/>
        <v>107365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>
        <v>17900</v>
      </c>
      <c r="U122" s="113">
        <v>32154</v>
      </c>
      <c r="V122" s="31">
        <v>0</v>
      </c>
      <c r="W122" s="32">
        <v>2502</v>
      </c>
      <c r="X122" s="113"/>
      <c r="Y122" s="113"/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5" customHeight="1" x14ac:dyDescent="0.25">
      <c r="A123" s="110" t="s">
        <v>1704</v>
      </c>
      <c r="B123" s="111" t="s">
        <v>108</v>
      </c>
      <c r="C123" s="112" t="s">
        <v>109</v>
      </c>
      <c r="D123" s="21">
        <f t="shared" si="2"/>
        <v>390750</v>
      </c>
      <c r="E123" s="24">
        <f t="shared" si="3"/>
        <v>363110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>
        <v>113210</v>
      </c>
      <c r="U123" s="113">
        <v>0</v>
      </c>
      <c r="V123" s="31">
        <v>50260</v>
      </c>
      <c r="W123" s="32">
        <v>95620</v>
      </c>
      <c r="X123" s="113"/>
      <c r="Y123" s="113"/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5" customHeight="1" x14ac:dyDescent="0.25">
      <c r="A124" s="110" t="s">
        <v>1704</v>
      </c>
      <c r="B124" s="111" t="s">
        <v>110</v>
      </c>
      <c r="C124" s="112" t="s">
        <v>111</v>
      </c>
      <c r="D124" s="21">
        <f t="shared" si="2"/>
        <v>3037322.46</v>
      </c>
      <c r="E124" s="24">
        <f t="shared" si="3"/>
        <v>3660533.0800000005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>
        <v>508263</v>
      </c>
      <c r="U124" s="105">
        <v>484082.18</v>
      </c>
      <c r="V124" s="106">
        <v>354791.26</v>
      </c>
      <c r="W124" s="107">
        <v>581390.81999999995</v>
      </c>
      <c r="X124" s="105"/>
      <c r="Y124" s="105"/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5" customHeight="1" x14ac:dyDescent="0.25">
      <c r="A125" s="110" t="s">
        <v>1704</v>
      </c>
      <c r="B125" s="111" t="s">
        <v>112</v>
      </c>
      <c r="C125" s="112" t="s">
        <v>113</v>
      </c>
      <c r="D125" s="21">
        <f t="shared" si="2"/>
        <v>877687</v>
      </c>
      <c r="E125" s="24">
        <f t="shared" si="3"/>
        <v>861423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>
        <v>85420</v>
      </c>
      <c r="U125" s="105">
        <v>0</v>
      </c>
      <c r="V125" s="106">
        <v>16553</v>
      </c>
      <c r="W125" s="107">
        <v>117467</v>
      </c>
      <c r="X125" s="105"/>
      <c r="Y125" s="105"/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5" customHeight="1" x14ac:dyDescent="0.25">
      <c r="A126" s="110" t="s">
        <v>1704</v>
      </c>
      <c r="B126" s="111" t="s">
        <v>114</v>
      </c>
      <c r="C126" s="112" t="s">
        <v>115</v>
      </c>
      <c r="D126" s="21">
        <f t="shared" si="2"/>
        <v>55953</v>
      </c>
      <c r="E126" s="24">
        <f t="shared" si="3"/>
        <v>55953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5" customHeight="1" x14ac:dyDescent="0.25">
      <c r="A127" s="110" t="s">
        <v>1704</v>
      </c>
      <c r="B127" s="111" t="s">
        <v>116</v>
      </c>
      <c r="C127" s="112" t="s">
        <v>117</v>
      </c>
      <c r="D127" s="21">
        <f t="shared" si="1"/>
        <v>275519.65000000002</v>
      </c>
      <c r="E127" s="24">
        <f t="shared" si="1"/>
        <v>179470.14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>
        <v>191349.17</v>
      </c>
      <c r="U127" s="105">
        <v>22959.97</v>
      </c>
      <c r="V127" s="106">
        <v>0</v>
      </c>
      <c r="W127" s="107">
        <v>22959.97</v>
      </c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5" customHeight="1" x14ac:dyDescent="0.25">
      <c r="A128" s="110" t="s">
        <v>1704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5" customHeight="1" x14ac:dyDescent="0.25">
      <c r="A129" s="110" t="s">
        <v>1704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5" customHeight="1" x14ac:dyDescent="0.25">
      <c r="A130" s="110" t="s">
        <v>1704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5" customHeight="1" x14ac:dyDescent="0.25">
      <c r="A131" s="110" t="s">
        <v>1704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5" customHeight="1" x14ac:dyDescent="0.25">
      <c r="A132" s="110" t="s">
        <v>1704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5" customHeight="1" x14ac:dyDescent="0.25">
      <c r="A133" s="110" t="s">
        <v>1704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5" customHeight="1" x14ac:dyDescent="0.25">
      <c r="A134" s="110" t="s">
        <v>1704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5" customHeight="1" x14ac:dyDescent="0.25">
      <c r="A135" s="110" t="s">
        <v>1704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5" customHeight="1" x14ac:dyDescent="0.25">
      <c r="A136" s="110" t="s">
        <v>1704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2734992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>
        <v>0</v>
      </c>
      <c r="U136" s="113">
        <v>303888</v>
      </c>
      <c r="V136" s="31">
        <v>0</v>
      </c>
      <c r="W136" s="32">
        <v>303888</v>
      </c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5" customHeight="1" x14ac:dyDescent="0.25">
      <c r="A137" s="110" t="s">
        <v>1704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5" customHeight="1" x14ac:dyDescent="0.25">
      <c r="A138" s="110" t="s">
        <v>1704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5" customHeight="1" x14ac:dyDescent="0.25">
      <c r="A139" s="110" t="s">
        <v>1704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9053742.2400000002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>
        <v>0</v>
      </c>
      <c r="U139" s="113">
        <v>1005971.36</v>
      </c>
      <c r="V139" s="31">
        <v>0</v>
      </c>
      <c r="W139" s="32">
        <v>1005971.36</v>
      </c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5" customHeight="1" x14ac:dyDescent="0.25">
      <c r="A140" s="110" t="s">
        <v>1704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5" customHeight="1" x14ac:dyDescent="0.25">
      <c r="A141" s="110" t="s">
        <v>1704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5" customHeight="1" x14ac:dyDescent="0.25">
      <c r="A142" s="110" t="s">
        <v>1704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113981.49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>
        <v>0</v>
      </c>
      <c r="U142" s="113">
        <v>12664.61</v>
      </c>
      <c r="V142" s="31">
        <v>0</v>
      </c>
      <c r="W142" s="32">
        <v>12664.61</v>
      </c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5" customHeight="1" x14ac:dyDescent="0.25">
      <c r="A143" s="110" t="s">
        <v>1704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5" customHeight="1" x14ac:dyDescent="0.25">
      <c r="A144" s="110" t="s">
        <v>1704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5" customHeight="1" x14ac:dyDescent="0.25">
      <c r="A145" s="110" t="s">
        <v>1704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5" customHeight="1" x14ac:dyDescent="0.25">
      <c r="A146" s="110" t="s">
        <v>1704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5" customHeight="1" x14ac:dyDescent="0.25">
      <c r="A147" s="110" t="s">
        <v>1704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5" customHeight="1" x14ac:dyDescent="0.25">
      <c r="A148" s="110" t="s">
        <v>1704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5" customHeight="1" x14ac:dyDescent="0.25">
      <c r="A149" s="110" t="s">
        <v>1704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5" customHeight="1" x14ac:dyDescent="0.25">
      <c r="A150" s="110" t="s">
        <v>1704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5" customHeight="1" x14ac:dyDescent="0.25">
      <c r="A151" s="110" t="s">
        <v>1704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5" customHeight="1" x14ac:dyDescent="0.25">
      <c r="A152" s="110" t="s">
        <v>1704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5" customHeight="1" x14ac:dyDescent="0.25">
      <c r="A153" s="110" t="s">
        <v>1704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5" customHeight="1" x14ac:dyDescent="0.25">
      <c r="A154" s="110" t="s">
        <v>1704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5" customHeight="1" x14ac:dyDescent="0.25">
      <c r="A155" s="110" t="s">
        <v>1704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5" customHeight="1" x14ac:dyDescent="0.25">
      <c r="A156" s="110" t="s">
        <v>1704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5" customHeight="1" x14ac:dyDescent="0.25">
      <c r="A157" s="110" t="s">
        <v>1704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5" customHeight="1" x14ac:dyDescent="0.25">
      <c r="A158" s="110" t="s">
        <v>1704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122425.38000000003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>
        <v>0</v>
      </c>
      <c r="U158" s="105">
        <v>13602.82</v>
      </c>
      <c r="V158" s="106">
        <v>0</v>
      </c>
      <c r="W158" s="107">
        <v>13602.82</v>
      </c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5" customHeight="1" x14ac:dyDescent="0.25">
      <c r="A159" s="110" t="s">
        <v>1704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5" customHeight="1" x14ac:dyDescent="0.25">
      <c r="A160" s="110" t="s">
        <v>1704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5" customHeight="1" x14ac:dyDescent="0.25">
      <c r="A161" s="110" t="s">
        <v>1704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5" customHeight="1" x14ac:dyDescent="0.25">
      <c r="A162" s="110" t="s">
        <v>1704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5" customHeight="1" x14ac:dyDescent="0.25">
      <c r="A163" s="110" t="s">
        <v>1704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5" customHeight="1" x14ac:dyDescent="0.25">
      <c r="A164" s="110" t="s">
        <v>1704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5" customHeight="1" x14ac:dyDescent="0.25">
      <c r="A165" s="110" t="s">
        <v>1704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5" customHeight="1" x14ac:dyDescent="0.25">
      <c r="A166" s="110" t="s">
        <v>1704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5" customHeight="1" x14ac:dyDescent="0.25">
      <c r="A167" s="110" t="s">
        <v>1704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5" customHeight="1" x14ac:dyDescent="0.25">
      <c r="A168" s="110" t="s">
        <v>1704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5" customHeight="1" x14ac:dyDescent="0.25">
      <c r="A169" s="110" t="s">
        <v>1704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5" customHeight="1" x14ac:dyDescent="0.25">
      <c r="A170" s="110" t="s">
        <v>1704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5" customHeight="1" x14ac:dyDescent="0.25">
      <c r="A171" s="110" t="s">
        <v>1704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5" customHeight="1" x14ac:dyDescent="0.25">
      <c r="A172" s="110" t="s">
        <v>1704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5" customHeight="1" x14ac:dyDescent="0.25">
      <c r="A173" s="110" t="s">
        <v>1704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454721.22000000009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>
        <v>0</v>
      </c>
      <c r="U173" s="113">
        <v>50524.58</v>
      </c>
      <c r="V173" s="31">
        <v>0</v>
      </c>
      <c r="W173" s="32">
        <v>50524.58</v>
      </c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5" customHeight="1" x14ac:dyDescent="0.25">
      <c r="A174" s="110" t="s">
        <v>1704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1103820.57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>
        <v>0</v>
      </c>
      <c r="U174" s="113">
        <v>122646.73</v>
      </c>
      <c r="V174" s="31">
        <v>0</v>
      </c>
      <c r="W174" s="32">
        <v>122646.73</v>
      </c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5" customHeight="1" x14ac:dyDescent="0.25">
      <c r="A175" s="110" t="s">
        <v>1704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297830.78999999998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>
        <v>0</v>
      </c>
      <c r="U175" s="105">
        <v>33092.31</v>
      </c>
      <c r="V175" s="106">
        <v>0</v>
      </c>
      <c r="W175" s="107">
        <v>33092.31</v>
      </c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5" customHeight="1" x14ac:dyDescent="0.25">
      <c r="A176" s="110" t="s">
        <v>1704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465426.54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>
        <v>0</v>
      </c>
      <c r="U176" s="113">
        <v>51714.06</v>
      </c>
      <c r="V176" s="31">
        <v>0</v>
      </c>
      <c r="W176" s="32">
        <v>51714.06</v>
      </c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5" customHeight="1" x14ac:dyDescent="0.25">
      <c r="A177" s="110" t="s">
        <v>1704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5" customHeight="1" x14ac:dyDescent="0.25">
      <c r="A178" s="110" t="s">
        <v>1704</v>
      </c>
      <c r="B178" s="111" t="s">
        <v>218</v>
      </c>
      <c r="C178" s="112" t="s">
        <v>1563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5" customHeight="1" x14ac:dyDescent="0.25">
      <c r="A179" s="110" t="s">
        <v>1704</v>
      </c>
      <c r="B179" s="111" t="s">
        <v>219</v>
      </c>
      <c r="C179" s="112" t="s">
        <v>1564</v>
      </c>
      <c r="D179" s="21">
        <f t="shared" si="4"/>
        <v>0</v>
      </c>
      <c r="E179" s="24">
        <f t="shared" si="4"/>
        <v>63907.11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>
        <v>0</v>
      </c>
      <c r="U179" s="113">
        <v>7100.79</v>
      </c>
      <c r="V179" s="31">
        <v>0</v>
      </c>
      <c r="W179" s="32">
        <v>7100.79</v>
      </c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5" customHeight="1" x14ac:dyDescent="0.25">
      <c r="A180" s="110" t="s">
        <v>1704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5" customHeight="1" x14ac:dyDescent="0.25">
      <c r="A181" s="110" t="s">
        <v>1704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5" customHeight="1" x14ac:dyDescent="0.25">
      <c r="A182" s="110" t="s">
        <v>1704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5" customHeight="1" x14ac:dyDescent="0.25">
      <c r="A183" s="110" t="s">
        <v>1704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5" customHeight="1" x14ac:dyDescent="0.25">
      <c r="A184" s="110" t="s">
        <v>1704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5" customHeight="1" x14ac:dyDescent="0.25">
      <c r="A185" s="110" t="s">
        <v>1704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5" customHeight="1" x14ac:dyDescent="0.25">
      <c r="A186" s="110" t="s">
        <v>1704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5" customHeight="1" x14ac:dyDescent="0.25">
      <c r="A187" s="110" t="s">
        <v>1704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5" customHeight="1" x14ac:dyDescent="0.25">
      <c r="A188" s="110" t="s">
        <v>1704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5" customHeight="1" x14ac:dyDescent="0.25">
      <c r="A189" s="110" t="s">
        <v>1704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120750.03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>
        <v>0</v>
      </c>
      <c r="U189" s="113">
        <v>13416.67</v>
      </c>
      <c r="V189" s="31">
        <v>0</v>
      </c>
      <c r="W189" s="32">
        <v>13416.67</v>
      </c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5" customHeight="1" x14ac:dyDescent="0.25">
      <c r="A190" s="110" t="s">
        <v>1704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5" customHeight="1" x14ac:dyDescent="0.25">
      <c r="A191" s="110" t="s">
        <v>1704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5" customHeight="1" x14ac:dyDescent="0.25">
      <c r="A192" s="110" t="s">
        <v>1704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412207.98000000004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>
        <v>0</v>
      </c>
      <c r="U192" s="113">
        <v>38648.019999999997</v>
      </c>
      <c r="V192" s="31">
        <v>0</v>
      </c>
      <c r="W192" s="32">
        <v>38648.019999999997</v>
      </c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5" customHeight="1" x14ac:dyDescent="0.25">
      <c r="A193" s="110" t="s">
        <v>1704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5" customHeight="1" x14ac:dyDescent="0.25">
      <c r="A194" s="110" t="s">
        <v>1704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5" customHeight="1" x14ac:dyDescent="0.25">
      <c r="A195" s="110" t="s">
        <v>1704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5" customHeight="1" x14ac:dyDescent="0.25">
      <c r="A196" s="110" t="s">
        <v>1704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>
        <v>0</v>
      </c>
      <c r="U196" s="105">
        <v>0</v>
      </c>
      <c r="V196" s="106">
        <v>0</v>
      </c>
      <c r="W196" s="107">
        <v>0</v>
      </c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5" customHeight="1" x14ac:dyDescent="0.25">
      <c r="A197" s="110" t="s">
        <v>1704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5" customHeight="1" x14ac:dyDescent="0.25">
      <c r="A198" s="110" t="s">
        <v>1704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>
        <v>0</v>
      </c>
      <c r="U198" s="105">
        <v>0</v>
      </c>
      <c r="V198" s="106">
        <v>0</v>
      </c>
      <c r="W198" s="107">
        <v>0</v>
      </c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5" customHeight="1" x14ac:dyDescent="0.25">
      <c r="A199" s="110" t="s">
        <v>1704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5" customHeight="1" x14ac:dyDescent="0.25">
      <c r="A200" s="110" t="s">
        <v>1704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5" customHeight="1" x14ac:dyDescent="0.25">
      <c r="A201" s="110" t="s">
        <v>1704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5" customHeight="1" x14ac:dyDescent="0.25">
      <c r="A202" s="110" t="s">
        <v>1704</v>
      </c>
      <c r="B202" s="111" t="s">
        <v>264</v>
      </c>
      <c r="C202" s="112" t="s">
        <v>265</v>
      </c>
      <c r="D202" s="21">
        <f t="shared" si="5"/>
        <v>8529000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>
        <v>1369000</v>
      </c>
      <c r="U202" s="105">
        <v>0</v>
      </c>
      <c r="V202" s="106">
        <v>2480000</v>
      </c>
      <c r="W202" s="107">
        <v>0</v>
      </c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5" customHeight="1" x14ac:dyDescent="0.25">
      <c r="A203" s="110" t="s">
        <v>1704</v>
      </c>
      <c r="B203" s="111" t="s">
        <v>266</v>
      </c>
      <c r="C203" s="112" t="s">
        <v>267</v>
      </c>
      <c r="D203" s="21">
        <f t="shared" si="5"/>
        <v>8529000</v>
      </c>
      <c r="E203" s="24">
        <f t="shared" si="5"/>
        <v>8529000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>
        <v>1369000</v>
      </c>
      <c r="U203" s="113">
        <v>1369000</v>
      </c>
      <c r="V203" s="31">
        <v>2480000</v>
      </c>
      <c r="W203" s="32">
        <v>2480000</v>
      </c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5" customHeight="1" x14ac:dyDescent="0.25">
      <c r="A204" s="110" t="s">
        <v>1704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7581460.580000001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>
        <v>0</v>
      </c>
      <c r="U204" s="105">
        <v>830757.07</v>
      </c>
      <c r="V204" s="106">
        <v>0</v>
      </c>
      <c r="W204" s="107">
        <v>877907.07</v>
      </c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5" customHeight="1" x14ac:dyDescent="0.25">
      <c r="A205" s="110" t="s">
        <v>1704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5" customHeight="1" x14ac:dyDescent="0.25">
      <c r="A206" s="110" t="s">
        <v>1704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5" customHeight="1" x14ac:dyDescent="0.25">
      <c r="A207" s="110" t="s">
        <v>1704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5" customHeight="1" x14ac:dyDescent="0.25">
      <c r="A208" s="110" t="s">
        <v>1704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5" customHeight="1" x14ac:dyDescent="0.25">
      <c r="A209" s="110" t="s">
        <v>1704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5" customHeight="1" x14ac:dyDescent="0.25">
      <c r="A210" s="110" t="s">
        <v>1704</v>
      </c>
      <c r="B210" s="111" t="s">
        <v>280</v>
      </c>
      <c r="C210" s="112" t="s">
        <v>1565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5" customHeight="1" x14ac:dyDescent="0.25">
      <c r="A211" s="110" t="s">
        <v>1704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5" customHeight="1" x14ac:dyDescent="0.25">
      <c r="A212" s="110" t="s">
        <v>1704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5" customHeight="1" x14ac:dyDescent="0.25">
      <c r="A213" s="110" t="s">
        <v>1704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5" customHeight="1" x14ac:dyDescent="0.25">
      <c r="A214" s="110" t="s">
        <v>1704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5" customHeight="1" x14ac:dyDescent="0.25">
      <c r="A215" s="110" t="s">
        <v>1704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5" customHeight="1" x14ac:dyDescent="0.25">
      <c r="A216" s="110" t="s">
        <v>1704</v>
      </c>
      <c r="B216" s="111" t="s">
        <v>291</v>
      </c>
      <c r="C216" s="112" t="s">
        <v>1566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5" customHeight="1" x14ac:dyDescent="0.25">
      <c r="A217" s="110" t="s">
        <v>1704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5" customHeight="1" x14ac:dyDescent="0.25">
      <c r="A218" s="110" t="s">
        <v>1704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5" customHeight="1" x14ac:dyDescent="0.25">
      <c r="A219" s="110" t="s">
        <v>1704</v>
      </c>
      <c r="B219" s="111" t="s">
        <v>296</v>
      </c>
      <c r="C219" s="112" t="s">
        <v>1567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5" customHeight="1" x14ac:dyDescent="0.25">
      <c r="A220" s="110" t="s">
        <v>1704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5" customHeight="1" x14ac:dyDescent="0.25">
      <c r="A221" s="110" t="s">
        <v>1704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5" customHeight="1" x14ac:dyDescent="0.25">
      <c r="A222" s="110" t="s">
        <v>1704</v>
      </c>
      <c r="B222" s="111" t="s">
        <v>301</v>
      </c>
      <c r="C222" s="112" t="s">
        <v>1568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5" customHeight="1" x14ac:dyDescent="0.25">
      <c r="A223" s="110" t="s">
        <v>1704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5" customHeight="1" x14ac:dyDescent="0.25">
      <c r="A224" s="110" t="s">
        <v>1704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5" customHeight="1" x14ac:dyDescent="0.25">
      <c r="A225" s="110" t="s">
        <v>1704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5" customHeight="1" x14ac:dyDescent="0.25">
      <c r="A226" s="110" t="s">
        <v>1704</v>
      </c>
      <c r="B226" s="111" t="s">
        <v>308</v>
      </c>
      <c r="C226" s="112" t="s">
        <v>309</v>
      </c>
      <c r="D226" s="21">
        <f t="shared" si="5"/>
        <v>1465000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>
        <v>0</v>
      </c>
      <c r="U226" s="105">
        <v>0</v>
      </c>
      <c r="V226" s="106">
        <v>459100</v>
      </c>
      <c r="W226" s="107">
        <v>0</v>
      </c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5" customHeight="1" x14ac:dyDescent="0.25">
      <c r="A227" s="110" t="s">
        <v>1704</v>
      </c>
      <c r="B227" s="111" t="s">
        <v>310</v>
      </c>
      <c r="C227" s="112" t="s">
        <v>311</v>
      </c>
      <c r="D227" s="21">
        <f t="shared" si="5"/>
        <v>7065000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5" customHeight="1" x14ac:dyDescent="0.25">
      <c r="A228" s="110" t="s">
        <v>1704</v>
      </c>
      <c r="B228" s="111" t="s">
        <v>312</v>
      </c>
      <c r="C228" s="112" t="s">
        <v>313</v>
      </c>
      <c r="D228" s="21">
        <f t="shared" si="5"/>
        <v>2276342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>
        <v>0</v>
      </c>
      <c r="U228" s="105">
        <v>0</v>
      </c>
      <c r="V228" s="106">
        <v>0</v>
      </c>
      <c r="W228" s="107">
        <v>0</v>
      </c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5" customHeight="1" x14ac:dyDescent="0.25">
      <c r="A229" s="110" t="s">
        <v>1704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5" customHeight="1" x14ac:dyDescent="0.25">
      <c r="A230" s="110" t="s">
        <v>1704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5" customHeight="1" x14ac:dyDescent="0.25">
      <c r="A231" s="110" t="s">
        <v>1704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>
        <v>0</v>
      </c>
      <c r="U231" s="105">
        <v>0</v>
      </c>
      <c r="V231" s="106">
        <v>0</v>
      </c>
      <c r="W231" s="107">
        <v>0</v>
      </c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5" customHeight="1" x14ac:dyDescent="0.25">
      <c r="A232" s="110" t="s">
        <v>1704</v>
      </c>
      <c r="B232" s="111" t="s">
        <v>320</v>
      </c>
      <c r="C232" s="112" t="s">
        <v>321</v>
      </c>
      <c r="D232" s="21">
        <f t="shared" si="5"/>
        <v>16920500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>
        <v>0</v>
      </c>
      <c r="U232" s="105">
        <v>0</v>
      </c>
      <c r="V232" s="106">
        <v>2028000</v>
      </c>
      <c r="W232" s="107">
        <v>0</v>
      </c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5" customHeight="1" x14ac:dyDescent="0.25">
      <c r="A233" s="110" t="s">
        <v>1704</v>
      </c>
      <c r="B233" s="111" t="s">
        <v>322</v>
      </c>
      <c r="C233" s="112" t="s">
        <v>323</v>
      </c>
      <c r="D233" s="21">
        <f t="shared" si="5"/>
        <v>1170585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465000</v>
      </c>
      <c r="U233" s="105">
        <v>0</v>
      </c>
      <c r="V233" s="106">
        <v>247000</v>
      </c>
      <c r="W233" s="107">
        <v>0</v>
      </c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5" customHeight="1" x14ac:dyDescent="0.25">
      <c r="A234" s="110" t="s">
        <v>1704</v>
      </c>
      <c r="B234" s="111" t="s">
        <v>324</v>
      </c>
      <c r="C234" s="112" t="s">
        <v>325</v>
      </c>
      <c r="D234" s="21">
        <f t="shared" si="5"/>
        <v>435025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0</v>
      </c>
      <c r="U234" s="105">
        <v>0</v>
      </c>
      <c r="V234" s="106">
        <v>100000</v>
      </c>
      <c r="W234" s="107">
        <v>0</v>
      </c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5" customHeight="1" x14ac:dyDescent="0.25">
      <c r="A235" s="110" t="s">
        <v>1704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5" customHeight="1" x14ac:dyDescent="0.25">
      <c r="A236" s="110" t="s">
        <v>1704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763171.5299999998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>
        <v>0</v>
      </c>
      <c r="U236" s="105">
        <v>85408.81</v>
      </c>
      <c r="V236" s="106">
        <v>0</v>
      </c>
      <c r="W236" s="107">
        <v>92934.93</v>
      </c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5" customHeight="1" x14ac:dyDescent="0.25">
      <c r="A237" s="110" t="s">
        <v>1704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2554034.8499999996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>
        <v>0</v>
      </c>
      <c r="U237" s="113">
        <v>283781.65000000002</v>
      </c>
      <c r="V237" s="31">
        <v>0</v>
      </c>
      <c r="W237" s="32">
        <v>283781.65000000002</v>
      </c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5" customHeight="1" x14ac:dyDescent="0.25">
      <c r="A238" s="110" t="s">
        <v>1704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149008.84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>
        <v>0</v>
      </c>
      <c r="U238" s="113">
        <v>43185.88</v>
      </c>
      <c r="V238" s="31">
        <v>0</v>
      </c>
      <c r="W238" s="32">
        <v>43185.88</v>
      </c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5" customHeight="1" x14ac:dyDescent="0.25">
      <c r="A239" s="110" t="s">
        <v>1704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56431.649999999994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>
        <v>0</v>
      </c>
      <c r="U239" s="113">
        <v>6740.57</v>
      </c>
      <c r="V239" s="31">
        <v>0</v>
      </c>
      <c r="W239" s="32">
        <v>6740.57</v>
      </c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5" customHeight="1" x14ac:dyDescent="0.25">
      <c r="A240" s="110" t="s">
        <v>1704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67371.759999999995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>
        <v>0</v>
      </c>
      <c r="U240" s="113">
        <v>7585.86</v>
      </c>
      <c r="V240" s="31">
        <v>0</v>
      </c>
      <c r="W240" s="32">
        <v>7585.86</v>
      </c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5" customHeight="1" x14ac:dyDescent="0.25">
      <c r="A241" s="110" t="s">
        <v>1704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21000.06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>
        <v>0</v>
      </c>
      <c r="U241" s="113">
        <v>2333.34</v>
      </c>
      <c r="V241" s="31">
        <v>0</v>
      </c>
      <c r="W241" s="32">
        <v>2333.34</v>
      </c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5" customHeight="1" x14ac:dyDescent="0.25">
      <c r="A242" s="110" t="s">
        <v>1704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19361177.900000002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>
        <v>0</v>
      </c>
      <c r="U242" s="105">
        <v>2148708.4</v>
      </c>
      <c r="V242" s="106">
        <v>0</v>
      </c>
      <c r="W242" s="107">
        <v>2155586.5299999998</v>
      </c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5" customHeight="1" x14ac:dyDescent="0.25">
      <c r="A243" s="110" t="s">
        <v>1704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805807.34000000008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>
        <v>0</v>
      </c>
      <c r="U243" s="105">
        <v>93210.29</v>
      </c>
      <c r="V243" s="106">
        <v>0</v>
      </c>
      <c r="W243" s="107">
        <v>101460.28</v>
      </c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5" customHeight="1" x14ac:dyDescent="0.25">
      <c r="A244" s="110" t="s">
        <v>1704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174761.49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>
        <v>0</v>
      </c>
      <c r="U244" s="105">
        <v>15742.02</v>
      </c>
      <c r="V244" s="106">
        <v>0</v>
      </c>
      <c r="W244" s="107">
        <v>16627.87</v>
      </c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5" customHeight="1" x14ac:dyDescent="0.25">
      <c r="A245" s="110" t="s">
        <v>1704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2999.97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>
        <v>0</v>
      </c>
      <c r="U245" s="105">
        <v>333.33</v>
      </c>
      <c r="V245" s="106">
        <v>0</v>
      </c>
      <c r="W245" s="107">
        <v>333.33</v>
      </c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5" customHeight="1" x14ac:dyDescent="0.25">
      <c r="A246" s="110" t="s">
        <v>1704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5" customHeight="1" x14ac:dyDescent="0.25">
      <c r="A247" s="110" t="s">
        <v>1704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5" customHeight="1" x14ac:dyDescent="0.25">
      <c r="A248" s="110" t="s">
        <v>1704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5" customHeight="1" x14ac:dyDescent="0.25">
      <c r="A249" s="110" t="s">
        <v>1704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5" customHeight="1" x14ac:dyDescent="0.25">
      <c r="A250" s="110" t="s">
        <v>1704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5" customHeight="1" x14ac:dyDescent="0.25">
      <c r="A251" s="110" t="s">
        <v>1704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5" customHeight="1" x14ac:dyDescent="0.25">
      <c r="A252" s="110" t="s">
        <v>1704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5" customHeight="1" x14ac:dyDescent="0.25">
      <c r="A253" s="110" t="s">
        <v>1704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5" customHeight="1" x14ac:dyDescent="0.25">
      <c r="A254" s="110" t="s">
        <v>1704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5" customHeight="1" x14ac:dyDescent="0.25">
      <c r="A255" s="110" t="s">
        <v>1704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5" customHeight="1" x14ac:dyDescent="0.25">
      <c r="A256" s="110" t="s">
        <v>1704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5" customHeight="1" x14ac:dyDescent="0.25">
      <c r="A257" s="110" t="s">
        <v>1704</v>
      </c>
      <c r="B257" s="111" t="s">
        <v>370</v>
      </c>
      <c r="C257" s="112" t="s">
        <v>371</v>
      </c>
      <c r="D257" s="21">
        <f t="shared" si="5"/>
        <v>310755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>
        <v>310755</v>
      </c>
      <c r="U257" s="113">
        <v>0</v>
      </c>
      <c r="V257" s="31">
        <v>0</v>
      </c>
      <c r="W257" s="32">
        <v>0</v>
      </c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5" customHeight="1" x14ac:dyDescent="0.25">
      <c r="A258" s="110" t="s">
        <v>1704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5" customHeight="1" x14ac:dyDescent="0.25">
      <c r="A259" s="110" t="s">
        <v>1704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5" customHeight="1" x14ac:dyDescent="0.25">
      <c r="A260" s="110" t="s">
        <v>1704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5" customHeight="1" x14ac:dyDescent="0.25">
      <c r="A261" s="110" t="s">
        <v>1704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5" customHeight="1" x14ac:dyDescent="0.25">
      <c r="A262" s="110" t="s">
        <v>1704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5" customHeight="1" x14ac:dyDescent="0.25">
      <c r="A263" s="110" t="s">
        <v>1704</v>
      </c>
      <c r="B263" s="111" t="s">
        <v>382</v>
      </c>
      <c r="C263" s="112" t="s">
        <v>383</v>
      </c>
      <c r="D263" s="21">
        <f t="shared" si="6"/>
        <v>6435362</v>
      </c>
      <c r="E263" s="24">
        <f t="shared" si="6"/>
        <v>6049000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>
        <v>490000</v>
      </c>
      <c r="U263" s="113">
        <v>490000</v>
      </c>
      <c r="V263" s="31">
        <v>1369000</v>
      </c>
      <c r="W263" s="32">
        <v>1369000</v>
      </c>
      <c r="X263" s="113"/>
      <c r="Y263" s="113"/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5" customHeight="1" x14ac:dyDescent="0.25">
      <c r="A264" s="110" t="s">
        <v>1704</v>
      </c>
      <c r="B264" s="111" t="s">
        <v>384</v>
      </c>
      <c r="C264" s="112" t="s">
        <v>1569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5" customHeight="1" x14ac:dyDescent="0.25">
      <c r="A265" s="110" t="s">
        <v>1704</v>
      </c>
      <c r="B265" s="111" t="s">
        <v>386</v>
      </c>
      <c r="C265" s="112" t="s">
        <v>1663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5" customHeight="1" x14ac:dyDescent="0.25">
      <c r="A266" s="110" t="s">
        <v>1704</v>
      </c>
      <c r="B266" s="111" t="s">
        <v>388</v>
      </c>
      <c r="C266" s="112" t="s">
        <v>1664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5" customHeight="1" x14ac:dyDescent="0.25">
      <c r="A267" s="110" t="s">
        <v>1704</v>
      </c>
      <c r="B267" s="111" t="s">
        <v>390</v>
      </c>
      <c r="C267" s="112" t="s">
        <v>391</v>
      </c>
      <c r="D267" s="21">
        <f t="shared" si="6"/>
        <v>6049000</v>
      </c>
      <c r="E267" s="24">
        <f t="shared" si="6"/>
        <v>8529000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>
        <v>490000</v>
      </c>
      <c r="U267" s="113">
        <v>1369000</v>
      </c>
      <c r="V267" s="31">
        <v>1369000</v>
      </c>
      <c r="W267" s="32">
        <v>2480000</v>
      </c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5" customHeight="1" x14ac:dyDescent="0.25">
      <c r="A268" s="110" t="s">
        <v>1704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5" customHeight="1" x14ac:dyDescent="0.25">
      <c r="A269" s="110" t="s">
        <v>1704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5" customHeight="1" x14ac:dyDescent="0.25">
      <c r="A270" s="110" t="s">
        <v>1704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5" customHeight="1" x14ac:dyDescent="0.25">
      <c r="A271" s="110" t="s">
        <v>1704</v>
      </c>
      <c r="B271" s="111" t="s">
        <v>398</v>
      </c>
      <c r="C271" s="112" t="s">
        <v>1570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5" customHeight="1" x14ac:dyDescent="0.25">
      <c r="A272" s="110" t="s">
        <v>1704</v>
      </c>
      <c r="B272" s="111" t="s">
        <v>400</v>
      </c>
      <c r="C272" s="112" t="s">
        <v>1665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5" customHeight="1" x14ac:dyDescent="0.25">
      <c r="A273" s="110" t="s">
        <v>1704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5" customHeight="1" x14ac:dyDescent="0.25">
      <c r="A274" s="110" t="s">
        <v>1704</v>
      </c>
      <c r="B274" s="111" t="s">
        <v>404</v>
      </c>
      <c r="C274" s="112" t="s">
        <v>1571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5" customHeight="1" x14ac:dyDescent="0.25">
      <c r="A275" s="110" t="s">
        <v>1704</v>
      </c>
      <c r="B275" s="111" t="s">
        <v>406</v>
      </c>
      <c r="C275" s="112" t="s">
        <v>1572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5" customHeight="1" x14ac:dyDescent="0.25">
      <c r="A276" s="110" t="s">
        <v>1704</v>
      </c>
      <c r="B276" s="111" t="s">
        <v>408</v>
      </c>
      <c r="C276" s="112" t="s">
        <v>1573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5" customHeight="1" x14ac:dyDescent="0.25">
      <c r="A277" s="110" t="s">
        <v>1704</v>
      </c>
      <c r="B277" s="111" t="s">
        <v>410</v>
      </c>
      <c r="C277" s="112" t="s">
        <v>1574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5" customHeight="1" x14ac:dyDescent="0.25">
      <c r="A278" s="110" t="s">
        <v>1704</v>
      </c>
      <c r="B278" s="111" t="s">
        <v>412</v>
      </c>
      <c r="C278" s="112" t="s">
        <v>413</v>
      </c>
      <c r="D278" s="21">
        <f t="shared" si="6"/>
        <v>72443696.799999982</v>
      </c>
      <c r="E278" s="24">
        <f t="shared" si="6"/>
        <v>58532230.900000006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>
        <v>4378064.62</v>
      </c>
      <c r="U278" s="105">
        <v>8331563.3499999996</v>
      </c>
      <c r="V278" s="106">
        <v>13261185.68</v>
      </c>
      <c r="W278" s="107">
        <v>5043606.7300000004</v>
      </c>
      <c r="X278" s="105"/>
      <c r="Y278" s="105"/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5" customHeight="1" x14ac:dyDescent="0.25">
      <c r="A279" s="110" t="s">
        <v>1704</v>
      </c>
      <c r="B279" s="111" t="s">
        <v>414</v>
      </c>
      <c r="C279" s="112" t="s">
        <v>415</v>
      </c>
      <c r="D279" s="21">
        <f t="shared" si="6"/>
        <v>55061524.310000002</v>
      </c>
      <c r="E279" s="24">
        <f t="shared" si="6"/>
        <v>43209887.340000004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>
        <v>9667980.8100000005</v>
      </c>
      <c r="U279" s="105">
        <v>5850755.6900000004</v>
      </c>
      <c r="V279" s="106">
        <v>7528702.0599999996</v>
      </c>
      <c r="W279" s="107">
        <v>4459271.18</v>
      </c>
      <c r="X279" s="105"/>
      <c r="Y279" s="105"/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5" customHeight="1" x14ac:dyDescent="0.25">
      <c r="A280" s="110" t="s">
        <v>1704</v>
      </c>
      <c r="B280" s="111" t="s">
        <v>416</v>
      </c>
      <c r="C280" s="112" t="s">
        <v>417</v>
      </c>
      <c r="D280" s="21">
        <f t="shared" si="6"/>
        <v>17138751.659999996</v>
      </c>
      <c r="E280" s="24">
        <f t="shared" si="6"/>
        <v>16537959.299999999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>
        <v>1570231.2</v>
      </c>
      <c r="U280" s="113">
        <v>2211882</v>
      </c>
      <c r="V280" s="31">
        <v>3477916.91</v>
      </c>
      <c r="W280" s="32">
        <v>3209847.6</v>
      </c>
      <c r="X280" s="113"/>
      <c r="Y280" s="113"/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5" customHeight="1" x14ac:dyDescent="0.25">
      <c r="A281" s="110" t="s">
        <v>1704</v>
      </c>
      <c r="B281" s="111" t="s">
        <v>418</v>
      </c>
      <c r="C281" s="112" t="s">
        <v>419</v>
      </c>
      <c r="D281" s="21">
        <f t="shared" si="6"/>
        <v>12517945.000000002</v>
      </c>
      <c r="E281" s="24">
        <f t="shared" si="6"/>
        <v>11658556.27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>
        <v>2062228.74</v>
      </c>
      <c r="U281" s="105">
        <v>1739841.8</v>
      </c>
      <c r="V281" s="106">
        <v>906474.98</v>
      </c>
      <c r="W281" s="107">
        <v>1187275.1599999999</v>
      </c>
      <c r="X281" s="105"/>
      <c r="Y281" s="105"/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5" customHeight="1" x14ac:dyDescent="0.25">
      <c r="A282" s="110" t="s">
        <v>1704</v>
      </c>
      <c r="B282" s="111" t="s">
        <v>420</v>
      </c>
      <c r="C282" s="112" t="s">
        <v>421</v>
      </c>
      <c r="D282" s="21">
        <f t="shared" si="6"/>
        <v>12477929.48</v>
      </c>
      <c r="E282" s="24">
        <f t="shared" si="6"/>
        <v>10895352.93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>
        <v>1299351.49</v>
      </c>
      <c r="U282" s="105">
        <v>365503</v>
      </c>
      <c r="V282" s="106">
        <v>1398977.03</v>
      </c>
      <c r="W282" s="107">
        <v>1722250.31</v>
      </c>
      <c r="X282" s="105"/>
      <c r="Y282" s="105"/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5" customHeight="1" x14ac:dyDescent="0.25">
      <c r="A283" s="110" t="s">
        <v>1704</v>
      </c>
      <c r="B283" s="111" t="s">
        <v>422</v>
      </c>
      <c r="C283" s="112" t="s">
        <v>423</v>
      </c>
      <c r="D283" s="21">
        <f t="shared" si="6"/>
        <v>21166057.5</v>
      </c>
      <c r="E283" s="24">
        <f t="shared" si="6"/>
        <v>13348080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>
        <v>378510</v>
      </c>
      <c r="U283" s="105">
        <v>600240</v>
      </c>
      <c r="V283" s="106">
        <v>20000</v>
      </c>
      <c r="W283" s="107">
        <v>639960</v>
      </c>
      <c r="X283" s="105"/>
      <c r="Y283" s="105"/>
      <c r="Z283" s="106"/>
      <c r="AA283" s="107"/>
      <c r="AB283" s="105"/>
      <c r="AC283" s="105"/>
      <c r="AD283" s="33"/>
      <c r="AF283" s="19" t="s">
        <v>1698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5" customHeight="1" x14ac:dyDescent="0.25">
      <c r="A284" s="110" t="s">
        <v>1704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1698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5" customHeight="1" x14ac:dyDescent="0.25">
      <c r="A285" s="110" t="s">
        <v>1704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5" customHeight="1" x14ac:dyDescent="0.25">
      <c r="A286" s="110" t="s">
        <v>1704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5" customHeight="1" x14ac:dyDescent="0.25">
      <c r="A287" s="110" t="s">
        <v>1704</v>
      </c>
      <c r="B287" s="111" t="s">
        <v>430</v>
      </c>
      <c r="C287" s="112" t="s">
        <v>431</v>
      </c>
      <c r="D287" s="21">
        <f t="shared" si="6"/>
        <v>2308357.92</v>
      </c>
      <c r="E287" s="24">
        <f t="shared" si="6"/>
        <v>1811509.0399999998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>
        <v>387998.7</v>
      </c>
      <c r="U287" s="105">
        <v>92480</v>
      </c>
      <c r="V287" s="106">
        <v>358815.3</v>
      </c>
      <c r="W287" s="107">
        <v>364998.7</v>
      </c>
      <c r="X287" s="105"/>
      <c r="Y287" s="105"/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5" customHeight="1" x14ac:dyDescent="0.25">
      <c r="A288" s="110" t="s">
        <v>1704</v>
      </c>
      <c r="B288" s="111" t="s">
        <v>432</v>
      </c>
      <c r="C288" s="112" t="s">
        <v>433</v>
      </c>
      <c r="D288" s="21">
        <f t="shared" si="6"/>
        <v>1606115.9900000002</v>
      </c>
      <c r="E288" s="24">
        <f t="shared" si="6"/>
        <v>1513039.63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>
        <v>56576</v>
      </c>
      <c r="U288" s="113">
        <v>0</v>
      </c>
      <c r="V288" s="31">
        <v>184435.58</v>
      </c>
      <c r="W288" s="32">
        <v>255876.21</v>
      </c>
      <c r="X288" s="113"/>
      <c r="Y288" s="113"/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5" customHeight="1" x14ac:dyDescent="0.25">
      <c r="A289" s="110" t="s">
        <v>1704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5" customHeight="1" x14ac:dyDescent="0.25">
      <c r="A290" s="110" t="s">
        <v>1704</v>
      </c>
      <c r="B290" s="111" t="s">
        <v>436</v>
      </c>
      <c r="C290" s="112" t="s">
        <v>437</v>
      </c>
      <c r="D290" s="21">
        <f t="shared" si="6"/>
        <v>19149965</v>
      </c>
      <c r="E290" s="24">
        <f t="shared" si="6"/>
        <v>19573146.199999999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>
        <v>1546705</v>
      </c>
      <c r="U290" s="105">
        <v>0</v>
      </c>
      <c r="V290" s="106">
        <v>2571575</v>
      </c>
      <c r="W290" s="107">
        <v>4243205</v>
      </c>
      <c r="X290" s="105"/>
      <c r="Y290" s="105"/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5" customHeight="1" x14ac:dyDescent="0.25">
      <c r="A291" s="110" t="s">
        <v>1704</v>
      </c>
      <c r="B291" s="111" t="s">
        <v>438</v>
      </c>
      <c r="C291" s="112" t="s">
        <v>1575</v>
      </c>
      <c r="D291" s="21">
        <f t="shared" si="6"/>
        <v>13161242.879999999</v>
      </c>
      <c r="E291" s="24">
        <f t="shared" si="6"/>
        <v>10661166.68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>
        <v>2245515</v>
      </c>
      <c r="U291" s="113">
        <v>1176840</v>
      </c>
      <c r="V291" s="31">
        <v>1207297.5</v>
      </c>
      <c r="W291" s="32">
        <v>1035572.5</v>
      </c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5" customHeight="1" x14ac:dyDescent="0.25">
      <c r="A292" s="110" t="s">
        <v>1704</v>
      </c>
      <c r="B292" s="111" t="s">
        <v>439</v>
      </c>
      <c r="C292" s="112" t="s">
        <v>1576</v>
      </c>
      <c r="D292" s="21">
        <f t="shared" si="6"/>
        <v>11377967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>
        <v>666274</v>
      </c>
      <c r="U292" s="113">
        <v>0</v>
      </c>
      <c r="V292" s="31">
        <v>752898</v>
      </c>
      <c r="W292" s="32">
        <v>0</v>
      </c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5" customHeight="1" x14ac:dyDescent="0.25">
      <c r="A293" s="110" t="s">
        <v>1704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>
        <v>0</v>
      </c>
      <c r="U293" s="113">
        <v>0</v>
      </c>
      <c r="V293" s="31">
        <v>0</v>
      </c>
      <c r="W293" s="32">
        <v>0</v>
      </c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5" customHeight="1" x14ac:dyDescent="0.25">
      <c r="A294" s="110" t="s">
        <v>1704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5" customHeight="1" x14ac:dyDescent="0.25">
      <c r="A295" s="110" t="s">
        <v>1704</v>
      </c>
      <c r="B295" s="111" t="s">
        <v>1577</v>
      </c>
      <c r="C295" s="112" t="s">
        <v>1578</v>
      </c>
      <c r="D295" s="21">
        <f t="shared" si="6"/>
        <v>9570755</v>
      </c>
      <c r="E295" s="24">
        <f t="shared" si="6"/>
        <v>9570755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>
        <v>340755</v>
      </c>
      <c r="U295" s="105">
        <v>310755</v>
      </c>
      <c r="V295" s="106">
        <v>2235000</v>
      </c>
      <c r="W295" s="107">
        <v>0</v>
      </c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5" customHeight="1" x14ac:dyDescent="0.25">
      <c r="A296" s="110" t="s">
        <v>1704</v>
      </c>
      <c r="B296" s="111" t="s">
        <v>444</v>
      </c>
      <c r="C296" s="112" t="s">
        <v>445</v>
      </c>
      <c r="D296" s="21">
        <f t="shared" si="6"/>
        <v>4027923</v>
      </c>
      <c r="E296" s="24">
        <f t="shared" si="6"/>
        <v>4345300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>
        <v>19500</v>
      </c>
      <c r="U296" s="113">
        <v>107500</v>
      </c>
      <c r="V296" s="31">
        <v>0</v>
      </c>
      <c r="W296" s="32">
        <v>1780400</v>
      </c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5" customHeight="1" x14ac:dyDescent="0.25">
      <c r="A297" s="110" t="s">
        <v>1704</v>
      </c>
      <c r="B297" s="111" t="s">
        <v>446</v>
      </c>
      <c r="C297" s="112" t="s">
        <v>447</v>
      </c>
      <c r="D297" s="21">
        <f t="shared" si="6"/>
        <v>1252614</v>
      </c>
      <c r="E297" s="24">
        <f t="shared" si="6"/>
        <v>2456383.73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>
        <v>0</v>
      </c>
      <c r="U297" s="105">
        <v>50595</v>
      </c>
      <c r="V297" s="106">
        <v>0</v>
      </c>
      <c r="W297" s="107">
        <v>235809.3</v>
      </c>
      <c r="X297" s="105"/>
      <c r="Y297" s="105"/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5" customHeight="1" x14ac:dyDescent="0.25">
      <c r="A298" s="110" t="s">
        <v>1704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>
        <v>0</v>
      </c>
      <c r="U298" s="113">
        <v>0</v>
      </c>
      <c r="V298" s="31">
        <v>0</v>
      </c>
      <c r="W298" s="32">
        <v>0</v>
      </c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5" customHeight="1" x14ac:dyDescent="0.25">
      <c r="A299" s="110" t="s">
        <v>1704</v>
      </c>
      <c r="B299" s="111" t="s">
        <v>450</v>
      </c>
      <c r="C299" s="112" t="s">
        <v>1579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5" customHeight="1" x14ac:dyDescent="0.25">
      <c r="A300" s="110" t="s">
        <v>1704</v>
      </c>
      <c r="B300" s="111" t="s">
        <v>452</v>
      </c>
      <c r="C300" s="112" t="s">
        <v>453</v>
      </c>
      <c r="D300" s="21">
        <f t="shared" si="6"/>
        <v>8031687.4800000004</v>
      </c>
      <c r="E300" s="24">
        <f t="shared" si="6"/>
        <v>5643967.6600000011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>
        <v>0</v>
      </c>
      <c r="U300" s="105">
        <v>510306.9</v>
      </c>
      <c r="V300" s="106">
        <v>3550410.41</v>
      </c>
      <c r="W300" s="107">
        <v>532030.5</v>
      </c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5" customHeight="1" x14ac:dyDescent="0.25">
      <c r="A301" s="110" t="s">
        <v>1704</v>
      </c>
      <c r="B301" s="111" t="s">
        <v>454</v>
      </c>
      <c r="C301" s="112" t="s">
        <v>1580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5" customHeight="1" x14ac:dyDescent="0.25">
      <c r="A302" s="110" t="s">
        <v>1704</v>
      </c>
      <c r="B302" s="111" t="s">
        <v>456</v>
      </c>
      <c r="C302" s="112" t="s">
        <v>1581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5" customHeight="1" x14ac:dyDescent="0.25">
      <c r="A303" s="110" t="s">
        <v>1704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0</v>
      </c>
      <c r="V303" s="31">
        <v>0</v>
      </c>
      <c r="W303" s="32">
        <v>0</v>
      </c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5" customHeight="1" x14ac:dyDescent="0.25">
      <c r="A304" s="110" t="s">
        <v>1704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5" customHeight="1" x14ac:dyDescent="0.25">
      <c r="A305" s="110" t="s">
        <v>1704</v>
      </c>
      <c r="B305" s="111" t="s">
        <v>462</v>
      </c>
      <c r="C305" s="112" t="s">
        <v>463</v>
      </c>
      <c r="D305" s="21">
        <f t="shared" si="6"/>
        <v>106542239.23999999</v>
      </c>
      <c r="E305" s="24">
        <f t="shared" si="6"/>
        <v>106542239.23999999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>
        <v>13451231.27</v>
      </c>
      <c r="U305" s="113">
        <v>12451231.27</v>
      </c>
      <c r="V305" s="31">
        <v>12419564.1</v>
      </c>
      <c r="W305" s="32">
        <v>12419564.1</v>
      </c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5" customHeight="1" x14ac:dyDescent="0.25">
      <c r="A306" s="110" t="s">
        <v>1704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5" customHeight="1" x14ac:dyDescent="0.25">
      <c r="A307" s="110" t="s">
        <v>1704</v>
      </c>
      <c r="B307" s="111" t="s">
        <v>466</v>
      </c>
      <c r="C307" s="112" t="s">
        <v>467</v>
      </c>
      <c r="D307" s="21">
        <f t="shared" si="6"/>
        <v>1021148</v>
      </c>
      <c r="E307" s="24">
        <f t="shared" si="6"/>
        <v>1021148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>
        <v>116231.98</v>
      </c>
      <c r="U307" s="105">
        <v>116231.98</v>
      </c>
      <c r="V307" s="106">
        <v>138626.63</v>
      </c>
      <c r="W307" s="107">
        <v>138626.63</v>
      </c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5" customHeight="1" x14ac:dyDescent="0.25">
      <c r="A308" s="110" t="s">
        <v>1704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5" customHeight="1" x14ac:dyDescent="0.25">
      <c r="A309" s="110" t="s">
        <v>1704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5" customHeight="1" x14ac:dyDescent="0.25">
      <c r="A310" s="110" t="s">
        <v>1704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0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5" customHeight="1" x14ac:dyDescent="0.25">
      <c r="A311" s="110" t="s">
        <v>1704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5" customHeight="1" x14ac:dyDescent="0.25">
      <c r="A312" s="110" t="s">
        <v>1704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5" customHeight="1" x14ac:dyDescent="0.25">
      <c r="A313" s="110" t="s">
        <v>1704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5" customHeight="1" x14ac:dyDescent="0.25">
      <c r="A314" s="110" t="s">
        <v>1704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5" customHeight="1" x14ac:dyDescent="0.25">
      <c r="A315" s="110" t="s">
        <v>1704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5" customHeight="1" x14ac:dyDescent="0.25">
      <c r="A316" s="110" t="s">
        <v>1704</v>
      </c>
      <c r="B316" s="111" t="s">
        <v>484</v>
      </c>
      <c r="C316" s="112" t="s">
        <v>485</v>
      </c>
      <c r="D316" s="21">
        <f t="shared" si="6"/>
        <v>195000</v>
      </c>
      <c r="E316" s="24">
        <f t="shared" si="6"/>
        <v>195000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>
        <v>195000</v>
      </c>
      <c r="W316" s="107">
        <v>195000</v>
      </c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5" customHeight="1" x14ac:dyDescent="0.25">
      <c r="A317" s="110" t="s">
        <v>1704</v>
      </c>
      <c r="B317" s="111" t="s">
        <v>486</v>
      </c>
      <c r="C317" s="112" t="s">
        <v>1582</v>
      </c>
      <c r="D317" s="21">
        <f t="shared" si="6"/>
        <v>38719770.340000004</v>
      </c>
      <c r="E317" s="24">
        <f t="shared" si="6"/>
        <v>38418756.399999999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>
        <v>4028223.38</v>
      </c>
      <c r="U317" s="113">
        <v>4238067.8099999996</v>
      </c>
      <c r="V317" s="31">
        <v>4238067.8099999996</v>
      </c>
      <c r="W317" s="32">
        <v>4113949.74</v>
      </c>
      <c r="X317" s="113"/>
      <c r="Y317" s="113"/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5" customHeight="1" x14ac:dyDescent="0.25">
      <c r="A318" s="110" t="s">
        <v>1704</v>
      </c>
      <c r="B318" s="111" t="s">
        <v>488</v>
      </c>
      <c r="C318" s="112" t="s">
        <v>489</v>
      </c>
      <c r="D318" s="21">
        <f t="shared" si="6"/>
        <v>4189790</v>
      </c>
      <c r="E318" s="24">
        <f t="shared" si="6"/>
        <v>4306905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>
        <v>405905</v>
      </c>
      <c r="U318" s="105">
        <v>536301.25</v>
      </c>
      <c r="V318" s="106">
        <v>536301.25</v>
      </c>
      <c r="W318" s="107">
        <v>515035</v>
      </c>
      <c r="X318" s="105"/>
      <c r="Y318" s="105"/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5" customHeight="1" x14ac:dyDescent="0.25">
      <c r="A319" s="110" t="s">
        <v>1704</v>
      </c>
      <c r="B319" s="111" t="s">
        <v>490</v>
      </c>
      <c r="C319" s="112" t="s">
        <v>1583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5" customHeight="1" x14ac:dyDescent="0.25">
      <c r="A320" s="110" t="s">
        <v>1704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0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5" customHeight="1" x14ac:dyDescent="0.25">
      <c r="A321" s="110" t="s">
        <v>1704</v>
      </c>
      <c r="B321" s="111" t="s">
        <v>494</v>
      </c>
      <c r="C321" s="112" t="s">
        <v>495</v>
      </c>
      <c r="D321" s="21">
        <f t="shared" si="6"/>
        <v>15039000</v>
      </c>
      <c r="E321" s="24">
        <f t="shared" si="6"/>
        <v>13701400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>
        <v>3030600</v>
      </c>
      <c r="U321" s="113">
        <v>1543100</v>
      </c>
      <c r="V321" s="31">
        <v>0</v>
      </c>
      <c r="W321" s="32">
        <v>1543100</v>
      </c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5" customHeight="1" x14ac:dyDescent="0.25">
      <c r="A322" s="110" t="s">
        <v>1704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5" customHeight="1" x14ac:dyDescent="0.25">
      <c r="A323" s="110" t="s">
        <v>1704</v>
      </c>
      <c r="B323" s="111" t="s">
        <v>498</v>
      </c>
      <c r="C323" s="112" t="s">
        <v>461</v>
      </c>
      <c r="D323" s="21">
        <f t="shared" si="6"/>
        <v>11913256.270000001</v>
      </c>
      <c r="E323" s="24">
        <f t="shared" si="6"/>
        <v>10452096.4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>
        <v>263003.5</v>
      </c>
      <c r="U323" s="113">
        <v>1268449.57</v>
      </c>
      <c r="V323" s="31">
        <v>1252065.8999999999</v>
      </c>
      <c r="W323" s="32">
        <v>1262498.68</v>
      </c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5" customHeight="1" x14ac:dyDescent="0.25">
      <c r="A324" s="110" t="s">
        <v>1704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5" customHeight="1" x14ac:dyDescent="0.25">
      <c r="A325" s="110" t="s">
        <v>1704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5" customHeight="1" x14ac:dyDescent="0.25">
      <c r="A326" s="110" t="s">
        <v>1704</v>
      </c>
      <c r="B326" s="111" t="s">
        <v>503</v>
      </c>
      <c r="C326" s="112" t="s">
        <v>504</v>
      </c>
      <c r="D326" s="21">
        <f t="shared" si="7"/>
        <v>90647.310000000012</v>
      </c>
      <c r="E326" s="24">
        <f t="shared" si="7"/>
        <v>200426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>
        <v>19202.8</v>
      </c>
      <c r="U326" s="113">
        <v>5118</v>
      </c>
      <c r="V326" s="31">
        <v>17868.63</v>
      </c>
      <c r="W326" s="32">
        <v>18566</v>
      </c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5" customHeight="1" x14ac:dyDescent="0.25">
      <c r="A327" s="110" t="s">
        <v>1704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5" customHeight="1" x14ac:dyDescent="0.25">
      <c r="A328" s="110" t="s">
        <v>1704</v>
      </c>
      <c r="B328" s="111" t="s">
        <v>507</v>
      </c>
      <c r="C328" s="112" t="s">
        <v>508</v>
      </c>
      <c r="D328" s="21">
        <f t="shared" si="7"/>
        <v>2921037</v>
      </c>
      <c r="E328" s="24">
        <f t="shared" si="7"/>
        <v>130353.72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>
        <v>136600</v>
      </c>
      <c r="U328" s="105">
        <v>0</v>
      </c>
      <c r="V328" s="106">
        <v>0</v>
      </c>
      <c r="W328" s="107">
        <v>123.52</v>
      </c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5" customHeight="1" x14ac:dyDescent="0.25">
      <c r="A329" s="110" t="s">
        <v>1704</v>
      </c>
      <c r="B329" s="111" t="s">
        <v>509</v>
      </c>
      <c r="C329" s="112" t="s">
        <v>510</v>
      </c>
      <c r="D329" s="21">
        <f t="shared" si="7"/>
        <v>33025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>
        <v>0</v>
      </c>
      <c r="U329" s="105">
        <v>0</v>
      </c>
      <c r="V329" s="106">
        <v>0</v>
      </c>
      <c r="W329" s="107">
        <v>0</v>
      </c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5" customHeight="1" x14ac:dyDescent="0.25">
      <c r="A330" s="110" t="s">
        <v>1704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64961.96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64961.96</v>
      </c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5" customHeight="1" x14ac:dyDescent="0.25">
      <c r="A331" s="110" t="s">
        <v>1704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5" customHeight="1" x14ac:dyDescent="0.25">
      <c r="A332" s="110" t="s">
        <v>1704</v>
      </c>
      <c r="B332" s="111" t="s">
        <v>515</v>
      </c>
      <c r="C332" s="112" t="s">
        <v>516</v>
      </c>
      <c r="D332" s="21">
        <f t="shared" si="7"/>
        <v>40112282.660000004</v>
      </c>
      <c r="E332" s="24">
        <f t="shared" si="7"/>
        <v>40136886.660000004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>
        <v>4590005.54</v>
      </c>
      <c r="U332" s="113">
        <v>4590005.54</v>
      </c>
      <c r="V332" s="31">
        <v>4584849.3099999996</v>
      </c>
      <c r="W332" s="32">
        <v>4584849.3099999996</v>
      </c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5" customHeight="1" x14ac:dyDescent="0.25">
      <c r="A333" s="110" t="s">
        <v>1704</v>
      </c>
      <c r="B333" s="111" t="s">
        <v>517</v>
      </c>
      <c r="C333" s="112" t="s">
        <v>518</v>
      </c>
      <c r="D333" s="21">
        <f t="shared" si="7"/>
        <v>370579</v>
      </c>
      <c r="E333" s="24">
        <f t="shared" si="7"/>
        <v>393691.5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>
        <v>38000</v>
      </c>
      <c r="U333" s="105">
        <v>28000</v>
      </c>
      <c r="V333" s="106">
        <v>34500</v>
      </c>
      <c r="W333" s="107">
        <v>25500</v>
      </c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5" customHeight="1" x14ac:dyDescent="0.25">
      <c r="A334" s="110" t="s">
        <v>1704</v>
      </c>
      <c r="B334" s="111" t="s">
        <v>519</v>
      </c>
      <c r="C334" s="112" t="s">
        <v>520</v>
      </c>
      <c r="D334" s="21">
        <f t="shared" si="7"/>
        <v>2048501.1400000001</v>
      </c>
      <c r="E334" s="24">
        <f t="shared" si="7"/>
        <v>2172142.7200000002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>
        <v>187390.18</v>
      </c>
      <c r="U334" s="105">
        <v>205458.6</v>
      </c>
      <c r="V334" s="106">
        <v>205112.59</v>
      </c>
      <c r="W334" s="107">
        <v>290869.11</v>
      </c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5" customHeight="1" x14ac:dyDescent="0.25">
      <c r="A335" s="110" t="s">
        <v>1704</v>
      </c>
      <c r="B335" s="111" t="s">
        <v>521</v>
      </c>
      <c r="C335" s="112" t="s">
        <v>1584</v>
      </c>
      <c r="D335" s="21">
        <f t="shared" si="7"/>
        <v>85790.29</v>
      </c>
      <c r="E335" s="24">
        <f t="shared" si="7"/>
        <v>85790.29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>
        <v>10068.4</v>
      </c>
      <c r="U335" s="105">
        <v>10068.4</v>
      </c>
      <c r="V335" s="106">
        <v>10118</v>
      </c>
      <c r="W335" s="107">
        <v>10118</v>
      </c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5" customHeight="1" x14ac:dyDescent="0.25">
      <c r="A336" s="110" t="s">
        <v>1704</v>
      </c>
      <c r="B336" s="111" t="s">
        <v>522</v>
      </c>
      <c r="C336" s="112" t="s">
        <v>1585</v>
      </c>
      <c r="D336" s="21">
        <f t="shared" si="7"/>
        <v>49026</v>
      </c>
      <c r="E336" s="24">
        <f t="shared" si="7"/>
        <v>49026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>
        <v>9715</v>
      </c>
      <c r="U336" s="105">
        <v>9715</v>
      </c>
      <c r="V336" s="106">
        <v>5008</v>
      </c>
      <c r="W336" s="107">
        <v>5008</v>
      </c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5" customHeight="1" x14ac:dyDescent="0.25">
      <c r="A337" s="110" t="s">
        <v>1704</v>
      </c>
      <c r="B337" s="111" t="s">
        <v>523</v>
      </c>
      <c r="C337" s="112" t="s">
        <v>1666</v>
      </c>
      <c r="D337" s="21">
        <f t="shared" si="7"/>
        <v>939808</v>
      </c>
      <c r="E337" s="24">
        <f t="shared" si="7"/>
        <v>939808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>
        <v>184094</v>
      </c>
      <c r="U337" s="105">
        <v>184094</v>
      </c>
      <c r="V337" s="106">
        <v>94378</v>
      </c>
      <c r="W337" s="107">
        <v>94378</v>
      </c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5" customHeight="1" x14ac:dyDescent="0.25">
      <c r="A338" s="110" t="s">
        <v>1704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61442421.269999996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5" customHeight="1" x14ac:dyDescent="0.25">
      <c r="A339" s="110" t="s">
        <v>1704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>
        <v>0</v>
      </c>
      <c r="U339" s="113">
        <v>0</v>
      </c>
      <c r="V339" s="31">
        <v>0</v>
      </c>
      <c r="W339" s="32">
        <v>0</v>
      </c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5" customHeight="1" x14ac:dyDescent="0.25">
      <c r="A340" s="110" t="s">
        <v>1704</v>
      </c>
      <c r="B340" s="111" t="s">
        <v>528</v>
      </c>
      <c r="C340" s="112" t="s">
        <v>529</v>
      </c>
      <c r="D340" s="21">
        <f t="shared" si="7"/>
        <v>3341257.11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>
        <v>366919.25</v>
      </c>
      <c r="U340" s="113">
        <v>0</v>
      </c>
      <c r="V340" s="31">
        <v>331959.65999999997</v>
      </c>
      <c r="W340" s="32">
        <v>0</v>
      </c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5" customHeight="1" x14ac:dyDescent="0.25">
      <c r="A341" s="110" t="s">
        <v>1704</v>
      </c>
      <c r="B341" s="111" t="s">
        <v>530</v>
      </c>
      <c r="C341" s="112" t="s">
        <v>531</v>
      </c>
      <c r="D341" s="21">
        <f t="shared" si="7"/>
        <v>7833600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>
        <v>5875200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5" customHeight="1" x14ac:dyDescent="0.25">
      <c r="A342" s="110" t="s">
        <v>1704</v>
      </c>
      <c r="B342" s="111" t="s">
        <v>532</v>
      </c>
      <c r="C342" s="112" t="s">
        <v>533</v>
      </c>
      <c r="D342" s="21">
        <f t="shared" si="7"/>
        <v>8565533.6600000001</v>
      </c>
      <c r="E342" s="24">
        <f t="shared" si="7"/>
        <v>9936029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>
        <v>1744646</v>
      </c>
      <c r="U342" s="113">
        <v>0</v>
      </c>
      <c r="V342" s="31">
        <v>1284366</v>
      </c>
      <c r="W342" s="32">
        <v>102750</v>
      </c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5" customHeight="1" x14ac:dyDescent="0.25">
      <c r="A343" s="110" t="s">
        <v>1704</v>
      </c>
      <c r="B343" s="111" t="s">
        <v>534</v>
      </c>
      <c r="C343" s="112" t="s">
        <v>535</v>
      </c>
      <c r="D343" s="21">
        <f t="shared" si="7"/>
        <v>43635673.689999998</v>
      </c>
      <c r="E343" s="24">
        <f t="shared" si="7"/>
        <v>31805475.189999998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>
        <v>510324.9</v>
      </c>
      <c r="U343" s="113">
        <v>762553.45</v>
      </c>
      <c r="V343" s="31">
        <v>13464560.029999999</v>
      </c>
      <c r="W343" s="32">
        <v>6208077.9900000002</v>
      </c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5" customHeight="1" x14ac:dyDescent="0.25">
      <c r="A344" s="110" t="s">
        <v>1704</v>
      </c>
      <c r="B344" s="111" t="s">
        <v>536</v>
      </c>
      <c r="C344" s="112" t="s">
        <v>537</v>
      </c>
      <c r="D344" s="21">
        <f t="shared" si="7"/>
        <v>835934.16</v>
      </c>
      <c r="E344" s="24">
        <f t="shared" si="7"/>
        <v>999843.10000000009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>
        <v>16845.16</v>
      </c>
      <c r="U344" s="113">
        <v>0</v>
      </c>
      <c r="V344" s="31">
        <v>16335</v>
      </c>
      <c r="W344" s="32">
        <v>227032.38</v>
      </c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5" customHeight="1" x14ac:dyDescent="0.25">
      <c r="A345" s="110" t="s">
        <v>1704</v>
      </c>
      <c r="B345" s="111" t="s">
        <v>538</v>
      </c>
      <c r="C345" s="112" t="s">
        <v>1667</v>
      </c>
      <c r="D345" s="21">
        <f t="shared" si="7"/>
        <v>26058</v>
      </c>
      <c r="E345" s="24">
        <f t="shared" si="7"/>
        <v>28618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>
        <v>6240</v>
      </c>
      <c r="U345" s="113">
        <v>718</v>
      </c>
      <c r="V345" s="31">
        <v>718</v>
      </c>
      <c r="W345" s="32">
        <v>2642</v>
      </c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5" customHeight="1" x14ac:dyDescent="0.25">
      <c r="A346" s="110" t="s">
        <v>1704</v>
      </c>
      <c r="B346" s="111" t="s">
        <v>539</v>
      </c>
      <c r="C346" s="112" t="s">
        <v>540</v>
      </c>
      <c r="D346" s="21">
        <f t="shared" si="7"/>
        <v>70938</v>
      </c>
      <c r="E346" s="24">
        <f t="shared" si="7"/>
        <v>76538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>
        <v>16800</v>
      </c>
      <c r="U346" s="113">
        <v>1848</v>
      </c>
      <c r="V346" s="31">
        <v>1848</v>
      </c>
      <c r="W346" s="32">
        <v>7107</v>
      </c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5" customHeight="1" x14ac:dyDescent="0.25">
      <c r="A347" s="110" t="s">
        <v>1704</v>
      </c>
      <c r="B347" s="111" t="s">
        <v>541</v>
      </c>
      <c r="C347" s="112" t="s">
        <v>542</v>
      </c>
      <c r="D347" s="21">
        <f t="shared" si="7"/>
        <v>41152</v>
      </c>
      <c r="E347" s="24">
        <f t="shared" si="7"/>
        <v>45218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>
        <v>9888</v>
      </c>
      <c r="U347" s="113">
        <v>1116</v>
      </c>
      <c r="V347" s="31">
        <v>1170</v>
      </c>
      <c r="W347" s="32">
        <v>4185</v>
      </c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5" customHeight="1" x14ac:dyDescent="0.25">
      <c r="A348" s="110" t="s">
        <v>1704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5" customHeight="1" x14ac:dyDescent="0.25">
      <c r="A349" s="110" t="s">
        <v>1704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5" customHeight="1" x14ac:dyDescent="0.25">
      <c r="A350" s="110" t="s">
        <v>1704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5" customHeight="1" x14ac:dyDescent="0.25">
      <c r="A351" s="110" t="s">
        <v>1704</v>
      </c>
      <c r="B351" s="111" t="s">
        <v>549</v>
      </c>
      <c r="C351" s="112" t="s">
        <v>550</v>
      </c>
      <c r="D351" s="21">
        <f t="shared" si="7"/>
        <v>98310</v>
      </c>
      <c r="E351" s="24">
        <f t="shared" si="7"/>
        <v>1264614.9500000002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>
        <v>6750</v>
      </c>
      <c r="U351" s="105">
        <v>205000</v>
      </c>
      <c r="V351" s="106">
        <v>0</v>
      </c>
      <c r="W351" s="107">
        <v>76611</v>
      </c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5" customHeight="1" x14ac:dyDescent="0.25">
      <c r="A352" s="110" t="s">
        <v>1704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5" customHeight="1" x14ac:dyDescent="0.25">
      <c r="A353" s="110" t="s">
        <v>1704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5" customHeight="1" x14ac:dyDescent="0.25">
      <c r="A354" s="110" t="s">
        <v>1704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5" customHeight="1" x14ac:dyDescent="0.25">
      <c r="A355" s="110" t="s">
        <v>1704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5" customHeight="1" x14ac:dyDescent="0.25">
      <c r="A356" s="110" t="s">
        <v>1704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5" customHeight="1" x14ac:dyDescent="0.25">
      <c r="A357" s="110" t="s">
        <v>1704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5" customHeight="1" x14ac:dyDescent="0.25">
      <c r="A358" s="110" t="s">
        <v>1704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5" customHeight="1" x14ac:dyDescent="0.25">
      <c r="A359" s="110" t="s">
        <v>1704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5" customHeight="1" x14ac:dyDescent="0.25">
      <c r="A360" s="110" t="s">
        <v>1704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s="48" customFormat="1" ht="14.45" customHeight="1" x14ac:dyDescent="0.25">
      <c r="A361" s="39" t="s">
        <v>1704</v>
      </c>
      <c r="B361" s="40" t="s">
        <v>569</v>
      </c>
      <c r="C361" s="41" t="s">
        <v>570</v>
      </c>
      <c r="D361" s="144">
        <f t="shared" si="7"/>
        <v>31036171.09</v>
      </c>
      <c r="E361" s="145">
        <f t="shared" si="7"/>
        <v>2732057.09</v>
      </c>
      <c r="F361" s="146">
        <v>6490545</v>
      </c>
      <c r="G361" s="146">
        <v>210052.1</v>
      </c>
      <c r="H361" s="115">
        <v>10613162.09</v>
      </c>
      <c r="I361" s="115">
        <v>22004.99</v>
      </c>
      <c r="J361" s="42">
        <v>6960709</v>
      </c>
      <c r="K361" s="43">
        <v>0</v>
      </c>
      <c r="L361" s="115">
        <v>71000</v>
      </c>
      <c r="M361" s="115">
        <v>0</v>
      </c>
      <c r="N361" s="42">
        <v>3355000</v>
      </c>
      <c r="O361" s="43">
        <v>0</v>
      </c>
      <c r="P361" s="116">
        <v>1000000</v>
      </c>
      <c r="Q361" s="116">
        <v>0</v>
      </c>
      <c r="R361" s="42">
        <v>0</v>
      </c>
      <c r="S361" s="43">
        <v>2500000</v>
      </c>
      <c r="T361" s="115">
        <v>310755</v>
      </c>
      <c r="U361" s="115">
        <v>0</v>
      </c>
      <c r="V361" s="42">
        <v>2235000</v>
      </c>
      <c r="W361" s="43">
        <v>0</v>
      </c>
      <c r="X361" s="115"/>
      <c r="Y361" s="115"/>
      <c r="Z361" s="42"/>
      <c r="AA361" s="43"/>
      <c r="AB361" s="115"/>
      <c r="AC361" s="115"/>
      <c r="AD361" s="46"/>
      <c r="AG361" s="47"/>
    </row>
    <row r="362" spans="1:52" s="48" customFormat="1" ht="14.45" customHeight="1" x14ac:dyDescent="0.25">
      <c r="A362" s="39" t="s">
        <v>1704</v>
      </c>
      <c r="B362" s="40" t="s">
        <v>571</v>
      </c>
      <c r="C362" s="41" t="s">
        <v>572</v>
      </c>
      <c r="D362" s="144">
        <f t="shared" si="7"/>
        <v>11828943.830000002</v>
      </c>
      <c r="E362" s="145">
        <f t="shared" si="7"/>
        <v>925000</v>
      </c>
      <c r="F362" s="146">
        <v>1251248.77</v>
      </c>
      <c r="G362" s="146">
        <v>925000</v>
      </c>
      <c r="H362" s="116">
        <v>925000</v>
      </c>
      <c r="I362" s="116">
        <v>0</v>
      </c>
      <c r="J362" s="44">
        <v>0</v>
      </c>
      <c r="K362" s="45">
        <v>0</v>
      </c>
      <c r="L362" s="116">
        <v>3687667.13</v>
      </c>
      <c r="M362" s="116">
        <v>0</v>
      </c>
      <c r="N362" s="44">
        <v>1202246.6499999999</v>
      </c>
      <c r="O362" s="45">
        <v>0</v>
      </c>
      <c r="P362" s="115">
        <v>1199747.6499999999</v>
      </c>
      <c r="Q362" s="115">
        <v>0</v>
      </c>
      <c r="R362" s="44">
        <v>1199741.1499999999</v>
      </c>
      <c r="S362" s="45">
        <v>0</v>
      </c>
      <c r="T362" s="116">
        <v>1186875.8</v>
      </c>
      <c r="U362" s="116">
        <v>0</v>
      </c>
      <c r="V362" s="44">
        <v>1176416.68</v>
      </c>
      <c r="W362" s="45">
        <v>0</v>
      </c>
      <c r="X362" s="116"/>
      <c r="Y362" s="116"/>
      <c r="Z362" s="44"/>
      <c r="AA362" s="45"/>
      <c r="AB362" s="116"/>
      <c r="AC362" s="116"/>
      <c r="AD362" s="46"/>
      <c r="AG362" s="47"/>
    </row>
    <row r="363" spans="1:52" ht="14.45" customHeight="1" x14ac:dyDescent="0.25">
      <c r="A363" s="110" t="s">
        <v>1704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5" customHeight="1" x14ac:dyDescent="0.25">
      <c r="A364" s="110" t="s">
        <v>1704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5" customHeight="1" x14ac:dyDescent="0.25">
      <c r="A365" s="110" t="s">
        <v>1704</v>
      </c>
      <c r="B365" s="111" t="s">
        <v>577</v>
      </c>
      <c r="C365" s="112" t="s">
        <v>1586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5" customHeight="1" x14ac:dyDescent="0.25">
      <c r="A366" s="110" t="s">
        <v>1704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5" customHeight="1" x14ac:dyDescent="0.25">
      <c r="A367" s="110" t="s">
        <v>1704</v>
      </c>
      <c r="B367" s="111" t="s">
        <v>580</v>
      </c>
      <c r="C367" s="112" t="s">
        <v>581</v>
      </c>
      <c r="D367" s="21">
        <f t="shared" si="7"/>
        <v>15709676.609999999</v>
      </c>
      <c r="E367" s="24">
        <f t="shared" si="7"/>
        <v>16975293.57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>
        <v>103166.09</v>
      </c>
      <c r="U367" s="113">
        <v>140622</v>
      </c>
      <c r="V367" s="31">
        <v>125147.25</v>
      </c>
      <c r="W367" s="32">
        <v>22545.5</v>
      </c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5" customHeight="1" x14ac:dyDescent="0.25">
      <c r="A368" s="110" t="s">
        <v>1704</v>
      </c>
      <c r="B368" s="111" t="s">
        <v>582</v>
      </c>
      <c r="C368" s="112" t="s">
        <v>1587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5" customHeight="1" x14ac:dyDescent="0.25">
      <c r="A369" s="110" t="s">
        <v>1704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5" customHeight="1" x14ac:dyDescent="0.25">
      <c r="A370" s="110" t="s">
        <v>1704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5" customHeight="1" x14ac:dyDescent="0.25">
      <c r="A371" s="110" t="s">
        <v>1704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5" customHeight="1" x14ac:dyDescent="0.25">
      <c r="A372" s="110" t="s">
        <v>1704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5" customHeight="1" x14ac:dyDescent="0.25">
      <c r="A373" s="110" t="s">
        <v>1704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5" customHeight="1" x14ac:dyDescent="0.25">
      <c r="A374" s="110" t="s">
        <v>1704</v>
      </c>
      <c r="B374" s="111" t="s">
        <v>593</v>
      </c>
      <c r="C374" s="112" t="s">
        <v>1588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5" customHeight="1" x14ac:dyDescent="0.25">
      <c r="A375" s="110" t="s">
        <v>1704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5" customHeight="1" x14ac:dyDescent="0.25">
      <c r="A376" s="110" t="s">
        <v>1704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0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5" customHeight="1" x14ac:dyDescent="0.25">
      <c r="A377" s="110" t="s">
        <v>1704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5" customHeight="1" x14ac:dyDescent="0.25">
      <c r="A378" s="110" t="s">
        <v>1704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5" customHeight="1" x14ac:dyDescent="0.25">
      <c r="A379" s="110" t="s">
        <v>1704</v>
      </c>
      <c r="B379" s="111" t="s">
        <v>602</v>
      </c>
      <c r="C379" s="112" t="s">
        <v>1668</v>
      </c>
      <c r="D379" s="21">
        <f t="shared" si="7"/>
        <v>0</v>
      </c>
      <c r="E379" s="24">
        <f t="shared" si="7"/>
        <v>37141.279999999999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>
        <v>0</v>
      </c>
      <c r="U379" s="105">
        <v>37141.279999999999</v>
      </c>
      <c r="V379" s="106">
        <v>0</v>
      </c>
      <c r="W379" s="107">
        <v>0</v>
      </c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5" customHeight="1" x14ac:dyDescent="0.25">
      <c r="A380" s="110" t="s">
        <v>1704</v>
      </c>
      <c r="B380" s="111" t="s">
        <v>1589</v>
      </c>
      <c r="C380" s="112" t="s">
        <v>1590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5" customHeight="1" x14ac:dyDescent="0.25">
      <c r="A381" s="110" t="s">
        <v>1704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5" customHeight="1" x14ac:dyDescent="0.25">
      <c r="A382" s="110" t="s">
        <v>1704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5" customHeight="1" x14ac:dyDescent="0.25">
      <c r="A383" s="110" t="s">
        <v>1704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5" customHeight="1" x14ac:dyDescent="0.25">
      <c r="A384" s="110" t="s">
        <v>1704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5" customHeight="1" x14ac:dyDescent="0.25">
      <c r="A385" s="110" t="s">
        <v>1704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5" customHeight="1" x14ac:dyDescent="0.25">
      <c r="A386" s="110" t="s">
        <v>1704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5" customHeight="1" x14ac:dyDescent="0.25">
      <c r="A387" s="110" t="s">
        <v>1704</v>
      </c>
      <c r="B387" s="111" t="s">
        <v>615</v>
      </c>
      <c r="C387" s="112" t="s">
        <v>616</v>
      </c>
      <c r="D387" s="21">
        <f t="shared" si="7"/>
        <v>680</v>
      </c>
      <c r="E387" s="24">
        <f t="shared" si="7"/>
        <v>333295.5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>
        <v>680</v>
      </c>
      <c r="U387" s="113">
        <v>29490</v>
      </c>
      <c r="V387" s="31">
        <v>0</v>
      </c>
      <c r="W387" s="32">
        <v>15340</v>
      </c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5" customHeight="1" x14ac:dyDescent="0.25">
      <c r="A388" s="110" t="s">
        <v>1704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607841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>
        <v>0</v>
      </c>
      <c r="U388" s="113">
        <v>52430</v>
      </c>
      <c r="V388" s="31">
        <v>0</v>
      </c>
      <c r="W388" s="32">
        <v>0</v>
      </c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5" customHeight="1" x14ac:dyDescent="0.25">
      <c r="A389" s="110" t="s">
        <v>1704</v>
      </c>
      <c r="B389" s="111" t="s">
        <v>619</v>
      </c>
      <c r="C389" s="112" t="s">
        <v>620</v>
      </c>
      <c r="D389" s="21">
        <f t="shared" si="8"/>
        <v>32121</v>
      </c>
      <c r="E389" s="24">
        <f t="shared" si="8"/>
        <v>620491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>
        <v>2300</v>
      </c>
      <c r="U389" s="105">
        <v>100420</v>
      </c>
      <c r="V389" s="106">
        <v>8285</v>
      </c>
      <c r="W389" s="107">
        <v>2530</v>
      </c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5" customHeight="1" x14ac:dyDescent="0.25">
      <c r="A390" s="110" t="s">
        <v>1704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323000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>
        <v>0</v>
      </c>
      <c r="U390" s="105">
        <v>27650</v>
      </c>
      <c r="V390" s="106">
        <v>0</v>
      </c>
      <c r="W390" s="107">
        <v>35050</v>
      </c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5" customHeight="1" x14ac:dyDescent="0.25">
      <c r="A391" s="110" t="s">
        <v>1704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196556.25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>
        <v>0</v>
      </c>
      <c r="U391" s="105">
        <v>26103.1</v>
      </c>
      <c r="V391" s="106">
        <v>0</v>
      </c>
      <c r="W391" s="107">
        <v>50994.37</v>
      </c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5" customHeight="1" x14ac:dyDescent="0.25">
      <c r="A392" s="110" t="s">
        <v>1704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779800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>
        <v>0</v>
      </c>
      <c r="U392" s="105">
        <v>121500</v>
      </c>
      <c r="V392" s="106">
        <v>0</v>
      </c>
      <c r="W392" s="107">
        <v>0</v>
      </c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5" customHeight="1" x14ac:dyDescent="0.25">
      <c r="A393" s="110" t="s">
        <v>1704</v>
      </c>
      <c r="B393" s="111" t="s">
        <v>627</v>
      </c>
      <c r="C393" s="112" t="s">
        <v>628</v>
      </c>
      <c r="D393" s="21">
        <f t="shared" si="8"/>
        <v>101703</v>
      </c>
      <c r="E393" s="24">
        <f t="shared" si="8"/>
        <v>556108.5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>
        <v>1800</v>
      </c>
      <c r="U393" s="105">
        <v>20056.25</v>
      </c>
      <c r="V393" s="106">
        <v>37077</v>
      </c>
      <c r="W393" s="107">
        <v>91198.5</v>
      </c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5" customHeight="1" x14ac:dyDescent="0.25">
      <c r="A394" s="110" t="s">
        <v>1704</v>
      </c>
      <c r="B394" s="111" t="s">
        <v>629</v>
      </c>
      <c r="C394" s="112" t="s">
        <v>630</v>
      </c>
      <c r="D394" s="21">
        <f t="shared" si="8"/>
        <v>861155.25</v>
      </c>
      <c r="E394" s="24">
        <f t="shared" si="8"/>
        <v>15440262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>
        <v>207539.75</v>
      </c>
      <c r="U394" s="105">
        <v>2257652.5</v>
      </c>
      <c r="V394" s="106">
        <v>83566</v>
      </c>
      <c r="W394" s="107">
        <v>2172194.5</v>
      </c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5" customHeight="1" x14ac:dyDescent="0.25">
      <c r="A395" s="110" t="s">
        <v>1704</v>
      </c>
      <c r="B395" s="111" t="s">
        <v>631</v>
      </c>
      <c r="C395" s="112" t="s">
        <v>632</v>
      </c>
      <c r="D395" s="21">
        <f t="shared" si="8"/>
        <v>3407573.8</v>
      </c>
      <c r="E395" s="24">
        <f t="shared" si="8"/>
        <v>18832880.75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>
        <v>436066.75</v>
      </c>
      <c r="U395" s="105">
        <v>2128443.25</v>
      </c>
      <c r="V395" s="106">
        <v>523155</v>
      </c>
      <c r="W395" s="107">
        <v>1837614.75</v>
      </c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5" customHeight="1" x14ac:dyDescent="0.25">
      <c r="A396" s="110" t="s">
        <v>1704</v>
      </c>
      <c r="B396" s="111" t="s">
        <v>633</v>
      </c>
      <c r="C396" s="112" t="s">
        <v>1591</v>
      </c>
      <c r="D396" s="21">
        <f t="shared" si="8"/>
        <v>0</v>
      </c>
      <c r="E396" s="24">
        <f t="shared" si="8"/>
        <v>24184.25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>
        <v>0</v>
      </c>
      <c r="U396" s="105">
        <v>6110</v>
      </c>
      <c r="V396" s="106">
        <v>0</v>
      </c>
      <c r="W396" s="107">
        <v>673.25</v>
      </c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5" customHeight="1" x14ac:dyDescent="0.25">
      <c r="A397" s="110" t="s">
        <v>1704</v>
      </c>
      <c r="B397" s="111" t="s">
        <v>634</v>
      </c>
      <c r="C397" s="112" t="s">
        <v>1592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5" customHeight="1" x14ac:dyDescent="0.25">
      <c r="A398" s="110" t="s">
        <v>1704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5" customHeight="1" x14ac:dyDescent="0.25">
      <c r="A399" s="110" t="s">
        <v>1704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5" customHeight="1" x14ac:dyDescent="0.25">
      <c r="A400" s="110" t="s">
        <v>1704</v>
      </c>
      <c r="B400" s="111" t="s">
        <v>639</v>
      </c>
      <c r="C400" s="112" t="s">
        <v>640</v>
      </c>
      <c r="D400" s="21">
        <f t="shared" si="8"/>
        <v>1735056.25</v>
      </c>
      <c r="E400" s="24">
        <f t="shared" si="8"/>
        <v>30936232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>
        <v>464081.5</v>
      </c>
      <c r="U400" s="105">
        <v>4006149.5</v>
      </c>
      <c r="V400" s="106">
        <v>1044014.75</v>
      </c>
      <c r="W400" s="107">
        <v>3933531</v>
      </c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5" customHeight="1" x14ac:dyDescent="0.25">
      <c r="A401" s="110" t="s">
        <v>1704</v>
      </c>
      <c r="B401" s="111" t="s">
        <v>641</v>
      </c>
      <c r="C401" s="112" t="s">
        <v>642</v>
      </c>
      <c r="D401" s="21">
        <f t="shared" si="8"/>
        <v>229457.75</v>
      </c>
      <c r="E401" s="24">
        <f t="shared" si="8"/>
        <v>18794538.399999999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>
        <v>91923.75</v>
      </c>
      <c r="U401" s="113">
        <v>2845342.25</v>
      </c>
      <c r="V401" s="31">
        <v>73600</v>
      </c>
      <c r="W401" s="32">
        <v>3101774.4</v>
      </c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5" customHeight="1" x14ac:dyDescent="0.25">
      <c r="A402" s="110" t="s">
        <v>1704</v>
      </c>
      <c r="B402" s="111" t="s">
        <v>643</v>
      </c>
      <c r="C402" s="112" t="s">
        <v>644</v>
      </c>
      <c r="D402" s="21">
        <f t="shared" si="8"/>
        <v>2887065.1999999997</v>
      </c>
      <c r="E402" s="24">
        <f t="shared" si="8"/>
        <v>4600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>
        <v>542051.19999999995</v>
      </c>
      <c r="U402" s="113">
        <v>4600</v>
      </c>
      <c r="V402" s="31">
        <v>477879.43</v>
      </c>
      <c r="W402" s="32">
        <v>0</v>
      </c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5" customHeight="1" x14ac:dyDescent="0.25">
      <c r="A403" s="110" t="s">
        <v>1704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4141169.1300000004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>
        <v>0</v>
      </c>
      <c r="U403" s="105">
        <v>423188.39</v>
      </c>
      <c r="V403" s="106">
        <v>0</v>
      </c>
      <c r="W403" s="107">
        <v>512289.58</v>
      </c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5" customHeight="1" x14ac:dyDescent="0.25">
      <c r="A404" s="110" t="s">
        <v>1704</v>
      </c>
      <c r="B404" s="111" t="s">
        <v>647</v>
      </c>
      <c r="C404" s="112" t="s">
        <v>648</v>
      </c>
      <c r="D404" s="21">
        <f t="shared" si="8"/>
        <v>24414.7</v>
      </c>
      <c r="E404" s="24">
        <f t="shared" si="8"/>
        <v>534698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>
        <v>2893.75</v>
      </c>
      <c r="U404" s="105">
        <v>33913</v>
      </c>
      <c r="V404" s="106">
        <v>2785</v>
      </c>
      <c r="W404" s="107">
        <v>77562</v>
      </c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5" customHeight="1" x14ac:dyDescent="0.25">
      <c r="A405" s="110" t="s">
        <v>1704</v>
      </c>
      <c r="B405" s="111" t="s">
        <v>649</v>
      </c>
      <c r="C405" s="112" t="s">
        <v>650</v>
      </c>
      <c r="D405" s="21">
        <f t="shared" si="8"/>
        <v>9494591.1400000006</v>
      </c>
      <c r="E405" s="24">
        <f t="shared" si="8"/>
        <v>16347673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>
        <v>837708.85</v>
      </c>
      <c r="U405" s="105">
        <v>1167725.5</v>
      </c>
      <c r="V405" s="106">
        <v>874694</v>
      </c>
      <c r="W405" s="107">
        <v>1288283</v>
      </c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5" customHeight="1" x14ac:dyDescent="0.25">
      <c r="A406" s="110" t="s">
        <v>1704</v>
      </c>
      <c r="B406" s="111" t="s">
        <v>651</v>
      </c>
      <c r="C406" s="112" t="s">
        <v>652</v>
      </c>
      <c r="D406" s="21">
        <f t="shared" si="8"/>
        <v>85923.25</v>
      </c>
      <c r="E406" s="24">
        <f t="shared" si="8"/>
        <v>5255270.75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>
        <v>33167</v>
      </c>
      <c r="U406" s="105">
        <v>539152.5</v>
      </c>
      <c r="V406" s="106">
        <v>37120</v>
      </c>
      <c r="W406" s="107">
        <v>596425</v>
      </c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5" customHeight="1" x14ac:dyDescent="0.25">
      <c r="A407" s="110" t="s">
        <v>1704</v>
      </c>
      <c r="B407" s="111" t="s">
        <v>653</v>
      </c>
      <c r="C407" s="112" t="s">
        <v>1593</v>
      </c>
      <c r="D407" s="21">
        <f t="shared" si="8"/>
        <v>6900</v>
      </c>
      <c r="E407" s="24">
        <f t="shared" si="8"/>
        <v>3008173.55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>
        <v>2300</v>
      </c>
      <c r="U407" s="105">
        <v>282851.75</v>
      </c>
      <c r="V407" s="106">
        <v>4600</v>
      </c>
      <c r="W407" s="107">
        <v>192731.25</v>
      </c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5" customHeight="1" x14ac:dyDescent="0.25">
      <c r="A408" s="110" t="s">
        <v>1704</v>
      </c>
      <c r="B408" s="111" t="s">
        <v>654</v>
      </c>
      <c r="C408" s="112" t="s">
        <v>1594</v>
      </c>
      <c r="D408" s="21">
        <f t="shared" si="8"/>
        <v>413277.1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>
        <v>49116.18</v>
      </c>
      <c r="U408" s="113">
        <v>0</v>
      </c>
      <c r="V408" s="31">
        <v>46571.78</v>
      </c>
      <c r="W408" s="32">
        <v>0</v>
      </c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5" customHeight="1" x14ac:dyDescent="0.25">
      <c r="A409" s="110" t="s">
        <v>1704</v>
      </c>
      <c r="B409" s="111" t="s">
        <v>655</v>
      </c>
      <c r="C409" s="112" t="s">
        <v>1595</v>
      </c>
      <c r="D409" s="21">
        <f t="shared" si="8"/>
        <v>0</v>
      </c>
      <c r="E409" s="24">
        <f t="shared" si="8"/>
        <v>568710.76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>
        <v>0</v>
      </c>
      <c r="U409" s="105">
        <v>11996.03</v>
      </c>
      <c r="V409" s="106">
        <v>0</v>
      </c>
      <c r="W409" s="107">
        <v>49052.02</v>
      </c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5" customHeight="1" x14ac:dyDescent="0.25">
      <c r="A410" s="110" t="s">
        <v>1704</v>
      </c>
      <c r="B410" s="111" t="s">
        <v>656</v>
      </c>
      <c r="C410" s="112" t="s">
        <v>1596</v>
      </c>
      <c r="D410" s="21">
        <f t="shared" si="8"/>
        <v>7981.75</v>
      </c>
      <c r="E410" s="24">
        <f t="shared" si="8"/>
        <v>441985.25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>
        <v>862</v>
      </c>
      <c r="U410" s="113">
        <v>48021.5</v>
      </c>
      <c r="V410" s="31">
        <v>7069.75</v>
      </c>
      <c r="W410" s="32">
        <v>44913.5</v>
      </c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5" customHeight="1" x14ac:dyDescent="0.25">
      <c r="A411" s="110" t="s">
        <v>1704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141365.75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>
        <v>0</v>
      </c>
      <c r="U411" s="105">
        <v>0</v>
      </c>
      <c r="V411" s="106">
        <v>0</v>
      </c>
      <c r="W411" s="107">
        <v>46873</v>
      </c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5" customHeight="1" x14ac:dyDescent="0.25">
      <c r="A412" s="110" t="s">
        <v>1704</v>
      </c>
      <c r="B412" s="111" t="s">
        <v>659</v>
      </c>
      <c r="C412" s="112" t="s">
        <v>660</v>
      </c>
      <c r="D412" s="21">
        <f t="shared" si="8"/>
        <v>22792.1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5" customHeight="1" x14ac:dyDescent="0.25">
      <c r="A413" s="110" t="s">
        <v>1704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25816.670000000002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>
        <v>0</v>
      </c>
      <c r="U413" s="105">
        <v>0</v>
      </c>
      <c r="V413" s="106">
        <v>0</v>
      </c>
      <c r="W413" s="107">
        <v>5374.61</v>
      </c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5" customHeight="1" x14ac:dyDescent="0.25">
      <c r="A414" s="110" t="s">
        <v>1704</v>
      </c>
      <c r="B414" s="111" t="s">
        <v>663</v>
      </c>
      <c r="C414" s="112" t="s">
        <v>664</v>
      </c>
      <c r="D414" s="21">
        <f t="shared" si="8"/>
        <v>6416883.7999999998</v>
      </c>
      <c r="E414" s="24">
        <f t="shared" si="8"/>
        <v>68799230.75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>
        <v>1232195.25</v>
      </c>
      <c r="U414" s="105">
        <v>7069501.75</v>
      </c>
      <c r="V414" s="106">
        <v>1179434.5</v>
      </c>
      <c r="W414" s="107">
        <v>6439713.75</v>
      </c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5" customHeight="1" x14ac:dyDescent="0.25">
      <c r="A415" s="110" t="s">
        <v>1704</v>
      </c>
      <c r="B415" s="111" t="s">
        <v>665</v>
      </c>
      <c r="C415" s="112" t="s">
        <v>666</v>
      </c>
      <c r="D415" s="21">
        <f t="shared" si="8"/>
        <v>27093243.269999996</v>
      </c>
      <c r="E415" s="24">
        <f t="shared" si="8"/>
        <v>219551750.86000001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>
        <v>2196808.52</v>
      </c>
      <c r="U415" s="113">
        <v>25745911.600000001</v>
      </c>
      <c r="V415" s="31">
        <v>10071402.76</v>
      </c>
      <c r="W415" s="32">
        <v>27134835.52</v>
      </c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5" customHeight="1" x14ac:dyDescent="0.25">
      <c r="A416" s="110" t="s">
        <v>1704</v>
      </c>
      <c r="B416" s="111" t="s">
        <v>667</v>
      </c>
      <c r="C416" s="112" t="s">
        <v>668</v>
      </c>
      <c r="D416" s="21">
        <f t="shared" si="8"/>
        <v>10594345.75</v>
      </c>
      <c r="E416" s="24">
        <f t="shared" si="8"/>
        <v>38981297.950000003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>
        <v>2232767</v>
      </c>
      <c r="U416" s="105">
        <v>4342457.5</v>
      </c>
      <c r="V416" s="106">
        <v>2073346.5</v>
      </c>
      <c r="W416" s="107">
        <v>5281147.25</v>
      </c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5" customHeight="1" x14ac:dyDescent="0.25">
      <c r="A417" s="110" t="s">
        <v>1704</v>
      </c>
      <c r="B417" s="111" t="s">
        <v>669</v>
      </c>
      <c r="C417" s="112" t="s">
        <v>670</v>
      </c>
      <c r="D417" s="21">
        <f t="shared" si="8"/>
        <v>37628</v>
      </c>
      <c r="E417" s="24">
        <f t="shared" si="8"/>
        <v>192267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>
        <v>30960</v>
      </c>
      <c r="U417" s="105">
        <v>51903</v>
      </c>
      <c r="V417" s="106">
        <v>6668</v>
      </c>
      <c r="W417" s="107">
        <v>18655</v>
      </c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5" customHeight="1" x14ac:dyDescent="0.25">
      <c r="A418" s="110" t="s">
        <v>1704</v>
      </c>
      <c r="B418" s="111" t="s">
        <v>671</v>
      </c>
      <c r="C418" s="112" t="s">
        <v>1597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5" customHeight="1" x14ac:dyDescent="0.25">
      <c r="A419" s="110" t="s">
        <v>1704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5" customHeight="1" x14ac:dyDescent="0.25">
      <c r="A420" s="110" t="s">
        <v>1704</v>
      </c>
      <c r="B420" s="111" t="s">
        <v>674</v>
      </c>
      <c r="C420" s="112" t="s">
        <v>675</v>
      </c>
      <c r="D420" s="21">
        <f t="shared" si="8"/>
        <v>68143986.200000003</v>
      </c>
      <c r="E420" s="24">
        <f t="shared" si="8"/>
        <v>71200804.370000005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>
        <v>6883239</v>
      </c>
      <c r="U420" s="105">
        <v>1416616.25</v>
      </c>
      <c r="V420" s="106">
        <v>6350899.5</v>
      </c>
      <c r="W420" s="107">
        <v>2374986.25</v>
      </c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5" customHeight="1" x14ac:dyDescent="0.25">
      <c r="A421" s="110" t="s">
        <v>1704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5" customHeight="1" x14ac:dyDescent="0.25">
      <c r="A422" s="110" t="s">
        <v>1704</v>
      </c>
      <c r="B422" s="111" t="s">
        <v>678</v>
      </c>
      <c r="C422" s="112" t="s">
        <v>679</v>
      </c>
      <c r="D422" s="21">
        <f t="shared" si="8"/>
        <v>2527885.5</v>
      </c>
      <c r="E422" s="24">
        <f t="shared" si="8"/>
        <v>10754105.17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>
        <v>288245.5</v>
      </c>
      <c r="U422" s="105">
        <v>10120</v>
      </c>
      <c r="V422" s="106">
        <v>554774.25</v>
      </c>
      <c r="W422" s="107">
        <v>11171</v>
      </c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5" customHeight="1" x14ac:dyDescent="0.25">
      <c r="A423" s="110" t="s">
        <v>1704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21726654.439999998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>
        <v>0</v>
      </c>
      <c r="U423" s="105">
        <v>3423684.3</v>
      </c>
      <c r="V423" s="106">
        <v>0</v>
      </c>
      <c r="W423" s="107">
        <v>6534878.9000000004</v>
      </c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5" customHeight="1" x14ac:dyDescent="0.25">
      <c r="A424" s="110" t="s">
        <v>1704</v>
      </c>
      <c r="B424" s="111" t="s">
        <v>682</v>
      </c>
      <c r="C424" s="112" t="s">
        <v>683</v>
      </c>
      <c r="D424" s="21">
        <f t="shared" si="8"/>
        <v>1443049.92</v>
      </c>
      <c r="E424" s="24">
        <f t="shared" si="8"/>
        <v>3280371.43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>
        <v>301845.81</v>
      </c>
      <c r="U424" s="105">
        <v>789122.44</v>
      </c>
      <c r="V424" s="106">
        <v>337109.19</v>
      </c>
      <c r="W424" s="107">
        <v>765168.48</v>
      </c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5" customHeight="1" x14ac:dyDescent="0.25">
      <c r="A425" s="110" t="s">
        <v>1704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980801.73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>
        <v>0</v>
      </c>
      <c r="U425" s="105">
        <v>246061.44</v>
      </c>
      <c r="V425" s="106">
        <v>0</v>
      </c>
      <c r="W425" s="107">
        <v>267700</v>
      </c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5" customHeight="1" x14ac:dyDescent="0.25">
      <c r="A426" s="110" t="s">
        <v>1704</v>
      </c>
      <c r="B426" s="111" t="s">
        <v>686</v>
      </c>
      <c r="C426" s="112" t="s">
        <v>687</v>
      </c>
      <c r="D426" s="21">
        <f t="shared" si="8"/>
        <v>8699887.75</v>
      </c>
      <c r="E426" s="24">
        <f t="shared" si="8"/>
        <v>8699887.75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5" customHeight="1" x14ac:dyDescent="0.25">
      <c r="A427" s="110" t="s">
        <v>1704</v>
      </c>
      <c r="B427" s="111" t="s">
        <v>688</v>
      </c>
      <c r="C427" s="112" t="s">
        <v>689</v>
      </c>
      <c r="D427" s="21">
        <f t="shared" si="8"/>
        <v>72936786.670000002</v>
      </c>
      <c r="E427" s="24">
        <f t="shared" si="8"/>
        <v>692752.75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>
        <v>8688406.3800000008</v>
      </c>
      <c r="U427" s="113">
        <v>569984.11</v>
      </c>
      <c r="V427" s="31">
        <v>9808128.1199999992</v>
      </c>
      <c r="W427" s="32">
        <v>5800</v>
      </c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5" customHeight="1" x14ac:dyDescent="0.25">
      <c r="A428" s="110" t="s">
        <v>1704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19429354.16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>
        <v>0</v>
      </c>
      <c r="U428" s="113">
        <v>2333056.12</v>
      </c>
      <c r="V428" s="31">
        <v>0</v>
      </c>
      <c r="W428" s="32">
        <v>5124888.2699999996</v>
      </c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5" customHeight="1" x14ac:dyDescent="0.25">
      <c r="A429" s="110" t="s">
        <v>1704</v>
      </c>
      <c r="B429" s="111" t="s">
        <v>692</v>
      </c>
      <c r="C429" s="112" t="s">
        <v>693</v>
      </c>
      <c r="D429" s="21">
        <f t="shared" si="8"/>
        <v>13604230</v>
      </c>
      <c r="E429" s="24">
        <f t="shared" si="8"/>
        <v>2614401.5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>
        <v>2884563.25</v>
      </c>
      <c r="U429" s="113">
        <v>0</v>
      </c>
      <c r="V429" s="31">
        <v>1375162.25</v>
      </c>
      <c r="W429" s="32">
        <v>596949.5</v>
      </c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5" customHeight="1" x14ac:dyDescent="0.25">
      <c r="A430" s="110" t="s">
        <v>1704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1032667.15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>
        <v>0</v>
      </c>
      <c r="U430" s="105">
        <v>31130</v>
      </c>
      <c r="V430" s="106">
        <v>0</v>
      </c>
      <c r="W430" s="107">
        <v>137280.6</v>
      </c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5" customHeight="1" x14ac:dyDescent="0.25">
      <c r="A431" s="110" t="s">
        <v>1704</v>
      </c>
      <c r="B431" s="111" t="s">
        <v>696</v>
      </c>
      <c r="C431" s="112" t="s">
        <v>697</v>
      </c>
      <c r="D431" s="21">
        <f t="shared" si="8"/>
        <v>24091.5</v>
      </c>
      <c r="E431" s="24">
        <f t="shared" si="8"/>
        <v>2818955.5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>
        <v>12420</v>
      </c>
      <c r="U431" s="105">
        <v>290545.5</v>
      </c>
      <c r="V431" s="106">
        <v>11171</v>
      </c>
      <c r="W431" s="107">
        <v>554774.25</v>
      </c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5" customHeight="1" x14ac:dyDescent="0.25">
      <c r="A432" s="110" t="s">
        <v>1704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>
        <v>0</v>
      </c>
      <c r="U432" s="105">
        <v>0</v>
      </c>
      <c r="V432" s="106">
        <v>0</v>
      </c>
      <c r="W432" s="107">
        <v>0</v>
      </c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5" customHeight="1" x14ac:dyDescent="0.25">
      <c r="A433" s="110" t="s">
        <v>1704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4254189.4000000004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5" customHeight="1" x14ac:dyDescent="0.25">
      <c r="A434" s="110" t="s">
        <v>1704</v>
      </c>
      <c r="B434" s="111" t="s">
        <v>702</v>
      </c>
      <c r="C434" s="112" t="s">
        <v>1598</v>
      </c>
      <c r="D434" s="21">
        <f t="shared" si="8"/>
        <v>1288355.5</v>
      </c>
      <c r="E434" s="24">
        <f t="shared" si="8"/>
        <v>11735330.800000001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>
        <v>362140</v>
      </c>
      <c r="U434" s="105">
        <v>2056478.25</v>
      </c>
      <c r="V434" s="106">
        <v>510595.5</v>
      </c>
      <c r="W434" s="107">
        <v>1538425</v>
      </c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5" customHeight="1" x14ac:dyDescent="0.25">
      <c r="A435" s="110" t="s">
        <v>1704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15082923.109999999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>
        <v>0</v>
      </c>
      <c r="U435" s="105">
        <v>1698916</v>
      </c>
      <c r="V435" s="106">
        <v>0</v>
      </c>
      <c r="W435" s="107">
        <v>1292276.8500000001</v>
      </c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5" customHeight="1" x14ac:dyDescent="0.25">
      <c r="A436" s="110" t="s">
        <v>1704</v>
      </c>
      <c r="B436" s="111" t="s">
        <v>705</v>
      </c>
      <c r="C436" s="112" t="s">
        <v>1669</v>
      </c>
      <c r="D436" s="21">
        <f t="shared" si="8"/>
        <v>786924.20000000007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>
        <v>35348.5</v>
      </c>
      <c r="U436" s="113">
        <v>0</v>
      </c>
      <c r="V436" s="31">
        <v>35355.9</v>
      </c>
      <c r="W436" s="32">
        <v>0</v>
      </c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5" customHeight="1" x14ac:dyDescent="0.25">
      <c r="A437" s="110" t="s">
        <v>1704</v>
      </c>
      <c r="B437" s="111" t="s">
        <v>706</v>
      </c>
      <c r="C437" s="112" t="s">
        <v>1670</v>
      </c>
      <c r="D437" s="21">
        <f t="shared" si="8"/>
        <v>0</v>
      </c>
      <c r="E437" s="24">
        <f t="shared" si="8"/>
        <v>254987.11000000002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>
        <v>0</v>
      </c>
      <c r="U437" s="105">
        <v>28371.23</v>
      </c>
      <c r="V437" s="106">
        <v>0</v>
      </c>
      <c r="W437" s="107">
        <v>29770.25</v>
      </c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5" customHeight="1" x14ac:dyDescent="0.25">
      <c r="A438" s="110" t="s">
        <v>1704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5" customHeight="1" x14ac:dyDescent="0.25">
      <c r="A439" s="110" t="s">
        <v>1704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5" customHeight="1" x14ac:dyDescent="0.25">
      <c r="A440" s="110" t="s">
        <v>1704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5" customHeight="1" x14ac:dyDescent="0.25">
      <c r="A441" s="110" t="s">
        <v>1704</v>
      </c>
      <c r="B441" s="111" t="s">
        <v>713</v>
      </c>
      <c r="C441" s="112" t="s">
        <v>714</v>
      </c>
      <c r="D441" s="21">
        <f t="shared" si="8"/>
        <v>520191.65</v>
      </c>
      <c r="E441" s="24">
        <f t="shared" si="8"/>
        <v>39634.199999999997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>
        <v>71207.5</v>
      </c>
      <c r="U441" s="105">
        <v>34.200000000000003</v>
      </c>
      <c r="V441" s="106">
        <v>4120</v>
      </c>
      <c r="W441" s="107">
        <v>32900</v>
      </c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5" customHeight="1" x14ac:dyDescent="0.25">
      <c r="A442" s="110" t="s">
        <v>1704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189341.5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>
        <v>0</v>
      </c>
      <c r="U442" s="105">
        <v>25553.25</v>
      </c>
      <c r="V442" s="106">
        <v>0</v>
      </c>
      <c r="W442" s="107">
        <v>42307.75</v>
      </c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5" customHeight="1" x14ac:dyDescent="0.25">
      <c r="A443" s="110" t="s">
        <v>1704</v>
      </c>
      <c r="B443" s="111" t="s">
        <v>717</v>
      </c>
      <c r="C443" s="112" t="s">
        <v>718</v>
      </c>
      <c r="D443" s="21">
        <f t="shared" si="8"/>
        <v>7378</v>
      </c>
      <c r="E443" s="24">
        <f t="shared" si="8"/>
        <v>52104.75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>
        <v>0</v>
      </c>
      <c r="U443" s="105">
        <v>12221</v>
      </c>
      <c r="V443" s="106">
        <v>6269</v>
      </c>
      <c r="W443" s="107">
        <v>6071</v>
      </c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5" customHeight="1" x14ac:dyDescent="0.25">
      <c r="A444" s="110" t="s">
        <v>1704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5" customHeight="1" x14ac:dyDescent="0.25">
      <c r="A445" s="110" t="s">
        <v>1704</v>
      </c>
      <c r="B445" s="111" t="s">
        <v>721</v>
      </c>
      <c r="C445" s="112" t="s">
        <v>722</v>
      </c>
      <c r="D445" s="21">
        <f t="shared" si="8"/>
        <v>32067809.300000001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>
        <v>4008476.17</v>
      </c>
      <c r="U445" s="105">
        <v>0</v>
      </c>
      <c r="V445" s="106">
        <v>4008476.16</v>
      </c>
      <c r="W445" s="107">
        <v>0</v>
      </c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5" customHeight="1" x14ac:dyDescent="0.25">
      <c r="A446" s="110" t="s">
        <v>1704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5" customHeight="1" x14ac:dyDescent="0.25">
      <c r="A447" s="110" t="s">
        <v>1704</v>
      </c>
      <c r="B447" s="111" t="s">
        <v>1599</v>
      </c>
      <c r="C447" s="112" t="s">
        <v>1600</v>
      </c>
      <c r="D447" s="21">
        <f t="shared" si="8"/>
        <v>0</v>
      </c>
      <c r="E447" s="24">
        <f t="shared" si="8"/>
        <v>9897110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>
        <v>0</v>
      </c>
      <c r="U447" s="105">
        <v>3206260</v>
      </c>
      <c r="V447" s="106">
        <v>0</v>
      </c>
      <c r="W447" s="107">
        <v>4246350</v>
      </c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5" customHeight="1" x14ac:dyDescent="0.25">
      <c r="A448" s="110" t="s">
        <v>1704</v>
      </c>
      <c r="B448" s="111" t="s">
        <v>1601</v>
      </c>
      <c r="C448" s="112" t="s">
        <v>1602</v>
      </c>
      <c r="D448" s="21">
        <f t="shared" si="8"/>
        <v>0</v>
      </c>
      <c r="E448" s="24">
        <f t="shared" si="8"/>
        <v>12767660.32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>
        <v>0</v>
      </c>
      <c r="U448" s="105">
        <v>485177.46</v>
      </c>
      <c r="V448" s="106">
        <v>0</v>
      </c>
      <c r="W448" s="107">
        <v>9836339.8900000006</v>
      </c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5" customHeight="1" x14ac:dyDescent="0.25">
      <c r="A449" s="110" t="s">
        <v>1704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5017236.8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>
        <v>0</v>
      </c>
      <c r="U449" s="113">
        <v>206850</v>
      </c>
      <c r="V449" s="31">
        <v>0</v>
      </c>
      <c r="W449" s="32">
        <v>3505630.6</v>
      </c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5" customHeight="1" x14ac:dyDescent="0.25">
      <c r="A450" s="110" t="s">
        <v>1704</v>
      </c>
      <c r="B450" s="111" t="s">
        <v>727</v>
      </c>
      <c r="C450" s="112" t="s">
        <v>728</v>
      </c>
      <c r="D450" s="21">
        <f t="shared" si="8"/>
        <v>7669220.1699999999</v>
      </c>
      <c r="E450" s="24">
        <f t="shared" si="8"/>
        <v>15976851.92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>
        <v>1289858</v>
      </c>
      <c r="U450" s="113">
        <v>2093978.5</v>
      </c>
      <c r="V450" s="31">
        <v>1003930.5</v>
      </c>
      <c r="W450" s="32">
        <v>1663291.75</v>
      </c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5" customHeight="1" x14ac:dyDescent="0.25">
      <c r="A451" s="110" t="s">
        <v>1704</v>
      </c>
      <c r="B451" s="111" t="s">
        <v>729</v>
      </c>
      <c r="C451" s="112" t="s">
        <v>730</v>
      </c>
      <c r="D451" s="21">
        <f t="shared" si="8"/>
        <v>792266.27</v>
      </c>
      <c r="E451" s="24">
        <f t="shared" si="8"/>
        <v>7902086.2199999988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>
        <v>20800</v>
      </c>
      <c r="U451" s="113">
        <v>705060</v>
      </c>
      <c r="V451" s="31">
        <v>269860.5</v>
      </c>
      <c r="W451" s="32">
        <v>736102.35</v>
      </c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5" customHeight="1" x14ac:dyDescent="0.25">
      <c r="A452" s="110" t="s">
        <v>1704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5" customHeight="1" x14ac:dyDescent="0.25">
      <c r="A453" s="110" t="s">
        <v>1704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452528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>
        <v>0</v>
      </c>
      <c r="U453" s="105">
        <v>47802.25</v>
      </c>
      <c r="V453" s="106">
        <v>0</v>
      </c>
      <c r="W453" s="107">
        <v>130521</v>
      </c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5" customHeight="1" x14ac:dyDescent="0.25">
      <c r="A454" s="110" t="s">
        <v>1704</v>
      </c>
      <c r="B454" s="111" t="s">
        <v>1603</v>
      </c>
      <c r="C454" s="112" t="s">
        <v>1604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5" customHeight="1" x14ac:dyDescent="0.25">
      <c r="A455" s="110" t="s">
        <v>1704</v>
      </c>
      <c r="B455" s="111" t="s">
        <v>1605</v>
      </c>
      <c r="C455" s="112" t="s">
        <v>1606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5" customHeight="1" x14ac:dyDescent="0.25">
      <c r="A456" s="110" t="s">
        <v>1704</v>
      </c>
      <c r="B456" s="111" t="s">
        <v>735</v>
      </c>
      <c r="C456" s="112" t="s">
        <v>736</v>
      </c>
      <c r="D456" s="21">
        <f t="shared" si="9"/>
        <v>51472.75</v>
      </c>
      <c r="E456" s="24">
        <f t="shared" si="9"/>
        <v>1186911.8999999999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>
        <v>11656.25</v>
      </c>
      <c r="U456" s="113">
        <v>95974.65</v>
      </c>
      <c r="V456" s="31">
        <v>200</v>
      </c>
      <c r="W456" s="32">
        <v>127210.25</v>
      </c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5" customHeight="1" x14ac:dyDescent="0.25">
      <c r="A457" s="110" t="s">
        <v>1704</v>
      </c>
      <c r="B457" s="111" t="s">
        <v>737</v>
      </c>
      <c r="C457" s="112" t="s">
        <v>738</v>
      </c>
      <c r="D457" s="21">
        <f t="shared" si="9"/>
        <v>842966.25</v>
      </c>
      <c r="E457" s="24">
        <f t="shared" si="9"/>
        <v>3720771.25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>
        <v>92405</v>
      </c>
      <c r="U457" s="105">
        <v>612821.75</v>
      </c>
      <c r="V457" s="106">
        <v>480624</v>
      </c>
      <c r="W457" s="107">
        <v>1155967.25</v>
      </c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5" customHeight="1" x14ac:dyDescent="0.25">
      <c r="A458" s="110" t="s">
        <v>1704</v>
      </c>
      <c r="B458" s="111" t="s">
        <v>739</v>
      </c>
      <c r="C458" s="112" t="s">
        <v>740</v>
      </c>
      <c r="D458" s="21">
        <f t="shared" si="9"/>
        <v>411670</v>
      </c>
      <c r="E458" s="24">
        <f t="shared" si="9"/>
        <v>7346478.25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>
        <v>197920</v>
      </c>
      <c r="U458" s="105">
        <v>995345.25</v>
      </c>
      <c r="V458" s="106">
        <v>116250</v>
      </c>
      <c r="W458" s="107">
        <v>909756</v>
      </c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5" customHeight="1" x14ac:dyDescent="0.25">
      <c r="A459" s="110" t="s">
        <v>1704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653755.5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>
        <v>0</v>
      </c>
      <c r="U459" s="105">
        <v>16200</v>
      </c>
      <c r="V459" s="106">
        <v>0</v>
      </c>
      <c r="W459" s="107">
        <v>589963.5</v>
      </c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5" customHeight="1" x14ac:dyDescent="0.25">
      <c r="A460" s="110" t="s">
        <v>1704</v>
      </c>
      <c r="B460" s="111" t="s">
        <v>743</v>
      </c>
      <c r="C460" s="112" t="s">
        <v>744</v>
      </c>
      <c r="D460" s="21">
        <f t="shared" si="9"/>
        <v>9222723.8300000001</v>
      </c>
      <c r="E460" s="24">
        <f t="shared" si="9"/>
        <v>6363527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>
        <v>1194495.6299999999</v>
      </c>
      <c r="U460" s="105">
        <v>998198</v>
      </c>
      <c r="V460" s="106">
        <v>836471.5</v>
      </c>
      <c r="W460" s="107">
        <v>964930.5</v>
      </c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5" customHeight="1" x14ac:dyDescent="0.25">
      <c r="A461" s="110" t="s">
        <v>1704</v>
      </c>
      <c r="B461" s="111" t="s">
        <v>745</v>
      </c>
      <c r="C461" s="112" t="s">
        <v>746</v>
      </c>
      <c r="D461" s="21">
        <f t="shared" si="9"/>
        <v>2430859.6999999997</v>
      </c>
      <c r="E461" s="24">
        <f t="shared" si="9"/>
        <v>648835.19999999995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>
        <v>112275.27</v>
      </c>
      <c r="U461" s="113">
        <v>20800</v>
      </c>
      <c r="V461" s="31">
        <v>42007.11</v>
      </c>
      <c r="W461" s="32">
        <v>269860.5</v>
      </c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5" customHeight="1" x14ac:dyDescent="0.25">
      <c r="A462" s="110" t="s">
        <v>1704</v>
      </c>
      <c r="B462" s="111" t="s">
        <v>747</v>
      </c>
      <c r="C462" s="112" t="s">
        <v>748</v>
      </c>
      <c r="D462" s="21">
        <f t="shared" si="9"/>
        <v>95863.360000000001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>
        <v>0</v>
      </c>
      <c r="U462" s="113">
        <v>0</v>
      </c>
      <c r="V462" s="31">
        <v>22148.799999999999</v>
      </c>
      <c r="W462" s="32">
        <v>0</v>
      </c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5" customHeight="1" x14ac:dyDescent="0.25">
      <c r="A463" s="110" t="s">
        <v>1704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19520.66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>
        <v>0</v>
      </c>
      <c r="U463" s="105">
        <v>0</v>
      </c>
      <c r="V463" s="106">
        <v>0</v>
      </c>
      <c r="W463" s="107">
        <v>0</v>
      </c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5" customHeight="1" x14ac:dyDescent="0.25">
      <c r="A464" s="110" t="s">
        <v>1704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835934.16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>
        <v>0</v>
      </c>
      <c r="U464" s="113">
        <v>16845.16</v>
      </c>
      <c r="V464" s="31">
        <v>0</v>
      </c>
      <c r="W464" s="32">
        <v>16335</v>
      </c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5" customHeight="1" x14ac:dyDescent="0.25">
      <c r="A465" s="110" t="s">
        <v>1704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5" customHeight="1" x14ac:dyDescent="0.25">
      <c r="A466" s="110" t="s">
        <v>1704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>
        <v>0</v>
      </c>
      <c r="U466" s="113">
        <v>0</v>
      </c>
      <c r="V466" s="31">
        <v>0</v>
      </c>
      <c r="W466" s="32">
        <v>0</v>
      </c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5" customHeight="1" x14ac:dyDescent="0.25">
      <c r="A467" s="110" t="s">
        <v>1704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81931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>
        <v>0</v>
      </c>
      <c r="U467" s="105">
        <v>20360</v>
      </c>
      <c r="V467" s="106">
        <v>0</v>
      </c>
      <c r="W467" s="107">
        <v>9028.75</v>
      </c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5" customHeight="1" x14ac:dyDescent="0.25">
      <c r="A468" s="110" t="s">
        <v>1704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77567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>
        <v>0</v>
      </c>
      <c r="U468" s="113">
        <v>0</v>
      </c>
      <c r="V468" s="31">
        <v>0</v>
      </c>
      <c r="W468" s="32">
        <v>25409</v>
      </c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5" customHeight="1" x14ac:dyDescent="0.25">
      <c r="A469" s="110" t="s">
        <v>1704</v>
      </c>
      <c r="B469" s="111" t="s">
        <v>761</v>
      </c>
      <c r="C469" s="112" t="s">
        <v>762</v>
      </c>
      <c r="D469" s="21">
        <f t="shared" si="9"/>
        <v>82132.930000000008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>
        <v>1202.2</v>
      </c>
      <c r="U469" s="113">
        <v>0</v>
      </c>
      <c r="V469" s="31">
        <v>14444.41</v>
      </c>
      <c r="W469" s="32">
        <v>0</v>
      </c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5" customHeight="1" x14ac:dyDescent="0.25">
      <c r="A470" s="110" t="s">
        <v>1704</v>
      </c>
      <c r="B470" s="111" t="s">
        <v>763</v>
      </c>
      <c r="C470" s="112" t="s">
        <v>764</v>
      </c>
      <c r="D470" s="21">
        <f t="shared" si="9"/>
        <v>36943.199999999997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>
        <v>0</v>
      </c>
      <c r="U470" s="105">
        <v>0</v>
      </c>
      <c r="V470" s="106">
        <v>12186.21</v>
      </c>
      <c r="W470" s="107">
        <v>0</v>
      </c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5" customHeight="1" x14ac:dyDescent="0.25">
      <c r="A471" s="110" t="s">
        <v>1704</v>
      </c>
      <c r="B471" s="111" t="s">
        <v>765</v>
      </c>
      <c r="C471" s="112" t="s">
        <v>1671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5" customHeight="1" x14ac:dyDescent="0.25">
      <c r="A472" s="110" t="s">
        <v>1704</v>
      </c>
      <c r="B472" s="111" t="s">
        <v>766</v>
      </c>
      <c r="C472" s="112" t="s">
        <v>767</v>
      </c>
      <c r="D472" s="21">
        <f t="shared" si="9"/>
        <v>10173.16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>
        <v>1412.18</v>
      </c>
      <c r="U472" s="105">
        <v>0</v>
      </c>
      <c r="V472" s="106">
        <v>0</v>
      </c>
      <c r="W472" s="107">
        <v>0</v>
      </c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5" customHeight="1" x14ac:dyDescent="0.25">
      <c r="A473" s="110" t="s">
        <v>1704</v>
      </c>
      <c r="B473" s="111" t="s">
        <v>768</v>
      </c>
      <c r="C473" s="112" t="s">
        <v>1672</v>
      </c>
      <c r="D473" s="21">
        <f t="shared" si="9"/>
        <v>0</v>
      </c>
      <c r="E473" s="24">
        <f t="shared" si="9"/>
        <v>21074.729999999996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>
        <v>0</v>
      </c>
      <c r="U473" s="105">
        <v>2204.94</v>
      </c>
      <c r="V473" s="106">
        <v>0</v>
      </c>
      <c r="W473" s="107">
        <v>4389.92</v>
      </c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5" customHeight="1" x14ac:dyDescent="0.25">
      <c r="A474" s="110" t="s">
        <v>1704</v>
      </c>
      <c r="B474" s="111" t="s">
        <v>769</v>
      </c>
      <c r="C474" s="112" t="s">
        <v>1673</v>
      </c>
      <c r="D474" s="21">
        <f t="shared" si="9"/>
        <v>29720</v>
      </c>
      <c r="E474" s="24">
        <f t="shared" si="9"/>
        <v>105431.75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>
        <v>4000</v>
      </c>
      <c r="U474" s="105">
        <v>17421.5</v>
      </c>
      <c r="V474" s="106">
        <v>0</v>
      </c>
      <c r="W474" s="107">
        <v>9429.5</v>
      </c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5" customHeight="1" x14ac:dyDescent="0.25">
      <c r="A475" s="110" t="s">
        <v>1704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82159.100000000006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>
        <v>0</v>
      </c>
      <c r="U475" s="113">
        <v>15477.75</v>
      </c>
      <c r="V475" s="31">
        <v>0</v>
      </c>
      <c r="W475" s="32">
        <v>3378.5</v>
      </c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5" customHeight="1" x14ac:dyDescent="0.25">
      <c r="A476" s="110" t="s">
        <v>1704</v>
      </c>
      <c r="B476" s="111" t="s">
        <v>772</v>
      </c>
      <c r="C476" s="112" t="s">
        <v>1674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5" customHeight="1" x14ac:dyDescent="0.25">
      <c r="A477" s="110" t="s">
        <v>1704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5" customHeight="1" x14ac:dyDescent="0.25">
      <c r="A478" s="110" t="s">
        <v>1704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1786290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>
        <v>0</v>
      </c>
      <c r="U478" s="113">
        <v>13000</v>
      </c>
      <c r="V478" s="31">
        <v>0</v>
      </c>
      <c r="W478" s="32">
        <v>5000</v>
      </c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5" customHeight="1" x14ac:dyDescent="0.25">
      <c r="A479" s="110" t="s">
        <v>1704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5" customHeight="1" x14ac:dyDescent="0.25">
      <c r="A480" s="110" t="s">
        <v>1704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5" customHeight="1" x14ac:dyDescent="0.25">
      <c r="A481" s="110" t="s">
        <v>1704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5" customHeight="1" x14ac:dyDescent="0.25">
      <c r="A482" s="110" t="s">
        <v>1704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36203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>
        <v>0</v>
      </c>
      <c r="U482" s="113">
        <v>15088</v>
      </c>
      <c r="V482" s="31">
        <v>0</v>
      </c>
      <c r="W482" s="32">
        <v>7228</v>
      </c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5" customHeight="1" x14ac:dyDescent="0.25">
      <c r="A483" s="110" t="s">
        <v>1704</v>
      </c>
      <c r="B483" s="111" t="s">
        <v>785</v>
      </c>
      <c r="C483" s="112" t="s">
        <v>786</v>
      </c>
      <c r="D483" s="21">
        <f t="shared" si="9"/>
        <v>2174</v>
      </c>
      <c r="E483" s="24">
        <f t="shared" si="9"/>
        <v>16574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>
        <v>0</v>
      </c>
      <c r="U483" s="105">
        <v>9574</v>
      </c>
      <c r="V483" s="106">
        <v>174</v>
      </c>
      <c r="W483" s="107">
        <v>0</v>
      </c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5" customHeight="1" x14ac:dyDescent="0.25">
      <c r="A484" s="110" t="s">
        <v>1704</v>
      </c>
      <c r="B484" s="111" t="s">
        <v>787</v>
      </c>
      <c r="C484" s="112" t="s">
        <v>788</v>
      </c>
      <c r="D484" s="21">
        <f t="shared" si="9"/>
        <v>14074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>
        <v>1067</v>
      </c>
      <c r="U484" s="113">
        <v>0</v>
      </c>
      <c r="V484" s="31">
        <v>9033</v>
      </c>
      <c r="W484" s="32">
        <v>0</v>
      </c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5" customHeight="1" x14ac:dyDescent="0.25">
      <c r="A485" s="110" t="s">
        <v>1704</v>
      </c>
      <c r="B485" s="111" t="s">
        <v>789</v>
      </c>
      <c r="C485" s="112" t="s">
        <v>790</v>
      </c>
      <c r="D485" s="21">
        <f t="shared" si="9"/>
        <v>102078.45000000001</v>
      </c>
      <c r="E485" s="24">
        <f t="shared" si="9"/>
        <v>0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>
        <v>27743.77</v>
      </c>
      <c r="U485" s="113">
        <v>0</v>
      </c>
      <c r="V485" s="31">
        <v>41613.57</v>
      </c>
      <c r="W485" s="32">
        <v>0</v>
      </c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5" customHeight="1" x14ac:dyDescent="0.25">
      <c r="A486" s="110" t="s">
        <v>1704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25058.43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>
        <v>0</v>
      </c>
      <c r="U486" s="105">
        <v>2401.5100000000002</v>
      </c>
      <c r="V486" s="106">
        <v>0</v>
      </c>
      <c r="W486" s="107">
        <v>461.04</v>
      </c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5" customHeight="1" x14ac:dyDescent="0.25">
      <c r="A487" s="110" t="s">
        <v>1704</v>
      </c>
      <c r="B487" s="111" t="s">
        <v>793</v>
      </c>
      <c r="C487" s="112" t="s">
        <v>794</v>
      </c>
      <c r="D487" s="21">
        <f t="shared" si="9"/>
        <v>0</v>
      </c>
      <c r="E487" s="24">
        <f t="shared" si="9"/>
        <v>52580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>
        <v>0</v>
      </c>
      <c r="U487" s="113">
        <v>21010</v>
      </c>
      <c r="V487" s="31">
        <v>0</v>
      </c>
      <c r="W487" s="32">
        <v>4246</v>
      </c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5" customHeight="1" x14ac:dyDescent="0.25">
      <c r="A488" s="110" t="s">
        <v>1704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210991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>
        <v>0</v>
      </c>
      <c r="U488" s="113">
        <v>8286.25</v>
      </c>
      <c r="V488" s="31">
        <v>0</v>
      </c>
      <c r="W488" s="32">
        <v>5126.5</v>
      </c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5" customHeight="1" x14ac:dyDescent="0.25">
      <c r="A489" s="110" t="s">
        <v>1704</v>
      </c>
      <c r="B489" s="111" t="s">
        <v>797</v>
      </c>
      <c r="C489" s="112" t="s">
        <v>798</v>
      </c>
      <c r="D489" s="21">
        <f t="shared" si="9"/>
        <v>52580</v>
      </c>
      <c r="E489" s="24">
        <f t="shared" si="9"/>
        <v>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>
        <v>21010</v>
      </c>
      <c r="U489" s="113">
        <v>0</v>
      </c>
      <c r="V489" s="31">
        <v>4246</v>
      </c>
      <c r="W489" s="32">
        <v>0</v>
      </c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5" customHeight="1" x14ac:dyDescent="0.25">
      <c r="A490" s="110" t="s">
        <v>1704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5" customHeight="1" x14ac:dyDescent="0.25">
      <c r="A491" s="110" t="s">
        <v>1704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5" customHeight="1" x14ac:dyDescent="0.25">
      <c r="A492" s="110" t="s">
        <v>1704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5" customHeight="1" x14ac:dyDescent="0.25">
      <c r="A493" s="110" t="s">
        <v>1704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5" customHeight="1" x14ac:dyDescent="0.25">
      <c r="A494" s="110" t="s">
        <v>1704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202871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>
        <v>0</v>
      </c>
      <c r="U494" s="113">
        <v>750</v>
      </c>
      <c r="V494" s="31">
        <v>0</v>
      </c>
      <c r="W494" s="32">
        <v>0</v>
      </c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5" customHeight="1" x14ac:dyDescent="0.25">
      <c r="A495" s="110" t="s">
        <v>1704</v>
      </c>
      <c r="B495" s="111" t="s">
        <v>809</v>
      </c>
      <c r="C495" s="112" t="s">
        <v>1675</v>
      </c>
      <c r="D495" s="21">
        <f t="shared" si="9"/>
        <v>0</v>
      </c>
      <c r="E495" s="24">
        <f t="shared" si="9"/>
        <v>150910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>
        <v>0</v>
      </c>
      <c r="U495" s="105">
        <v>0</v>
      </c>
      <c r="V495" s="106">
        <v>0</v>
      </c>
      <c r="W495" s="107">
        <v>0</v>
      </c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5" customHeight="1" x14ac:dyDescent="0.25">
      <c r="A496" s="110" t="s">
        <v>1704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5" customHeight="1" x14ac:dyDescent="0.25">
      <c r="A497" s="110" t="s">
        <v>1704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>
        <v>0</v>
      </c>
      <c r="U497" s="113">
        <v>0</v>
      </c>
      <c r="V497" s="31">
        <v>0</v>
      </c>
      <c r="W497" s="32">
        <v>0</v>
      </c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s="169" customFormat="1" ht="14.45" customHeight="1" x14ac:dyDescent="0.25">
      <c r="A498" s="158" t="s">
        <v>1704</v>
      </c>
      <c r="B498" s="159" t="s">
        <v>814</v>
      </c>
      <c r="C498" s="160" t="s">
        <v>815</v>
      </c>
      <c r="D498" s="161">
        <f t="shared" si="9"/>
        <v>2500100</v>
      </c>
      <c r="E498" s="162">
        <f>G498+I498+K498+M498+O498+Q498+S498+U498+W498+Y498+AA498+AC498</f>
        <v>34121926.719999999</v>
      </c>
      <c r="F498" s="163">
        <v>0</v>
      </c>
      <c r="G498" s="163">
        <v>6502025.2400000002</v>
      </c>
      <c r="H498" s="164">
        <v>0</v>
      </c>
      <c r="I498" s="164">
        <v>10621308.77</v>
      </c>
      <c r="J498" s="165">
        <v>0</v>
      </c>
      <c r="K498" s="166">
        <v>7106504.9699999997</v>
      </c>
      <c r="L498" s="164">
        <v>0</v>
      </c>
      <c r="M498" s="164">
        <v>1138994.28</v>
      </c>
      <c r="N498" s="165">
        <v>0</v>
      </c>
      <c r="O498" s="166">
        <v>3583021.05</v>
      </c>
      <c r="P498" s="167">
        <v>100</v>
      </c>
      <c r="Q498" s="167">
        <v>1031133.63</v>
      </c>
      <c r="R498" s="165">
        <v>2500000</v>
      </c>
      <c r="S498" s="166">
        <v>798497.34</v>
      </c>
      <c r="T498" s="164">
        <v>0</v>
      </c>
      <c r="U498" s="164">
        <v>953067.82</v>
      </c>
      <c r="V498" s="165">
        <v>0</v>
      </c>
      <c r="W498" s="166">
        <v>2387373.62</v>
      </c>
      <c r="X498" s="164"/>
      <c r="Y498" s="164"/>
      <c r="Z498" s="165"/>
      <c r="AA498" s="166"/>
      <c r="AB498" s="164"/>
      <c r="AC498" s="164"/>
      <c r="AD498" s="168"/>
      <c r="AG498" s="170"/>
    </row>
    <row r="499" spans="1:52" s="169" customFormat="1" ht="14.45" customHeight="1" x14ac:dyDescent="0.25">
      <c r="A499" s="158" t="s">
        <v>1704</v>
      </c>
      <c r="B499" s="159" t="s">
        <v>816</v>
      </c>
      <c r="C499" s="160" t="s">
        <v>817</v>
      </c>
      <c r="D499" s="161">
        <f t="shared" si="9"/>
        <v>0</v>
      </c>
      <c r="E499" s="162">
        <f t="shared" si="9"/>
        <v>14869380.01</v>
      </c>
      <c r="F499" s="163">
        <v>0</v>
      </c>
      <c r="G499" s="163">
        <v>1345143.97</v>
      </c>
      <c r="H499" s="167">
        <v>0</v>
      </c>
      <c r="I499" s="167">
        <v>2450035.36</v>
      </c>
      <c r="J499" s="171">
        <v>0</v>
      </c>
      <c r="K499" s="172">
        <v>52215.4</v>
      </c>
      <c r="L499" s="167">
        <v>0</v>
      </c>
      <c r="M499" s="167">
        <v>3752631.13</v>
      </c>
      <c r="N499" s="171">
        <v>0</v>
      </c>
      <c r="O499" s="172">
        <v>1293989.01</v>
      </c>
      <c r="P499" s="164">
        <v>0</v>
      </c>
      <c r="Q499" s="164">
        <v>1293682.6499999999</v>
      </c>
      <c r="R499" s="171">
        <v>0</v>
      </c>
      <c r="S499" s="172">
        <v>1405052.15</v>
      </c>
      <c r="T499" s="167">
        <v>0</v>
      </c>
      <c r="U499" s="167">
        <v>1196492.1200000001</v>
      </c>
      <c r="V499" s="171">
        <v>0</v>
      </c>
      <c r="W499" s="172">
        <v>2080138.22</v>
      </c>
      <c r="X499" s="167"/>
      <c r="Y499" s="167"/>
      <c r="Z499" s="171"/>
      <c r="AA499" s="172"/>
      <c r="AB499" s="167"/>
      <c r="AC499" s="167"/>
      <c r="AD499" s="168"/>
      <c r="AG499" s="170"/>
    </row>
    <row r="500" spans="1:52" ht="14.45" customHeight="1" x14ac:dyDescent="0.25">
      <c r="A500" s="110" t="s">
        <v>1704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5" customHeight="1" x14ac:dyDescent="0.25">
      <c r="A501" s="110" t="s">
        <v>1704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250297.06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>
        <v>0</v>
      </c>
      <c r="U501" s="113">
        <v>0</v>
      </c>
      <c r="V501" s="31">
        <v>0</v>
      </c>
      <c r="W501" s="32">
        <v>67420.509999999995</v>
      </c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5" customHeight="1" x14ac:dyDescent="0.25">
      <c r="A502" s="110" t="s">
        <v>1704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5" customHeight="1" x14ac:dyDescent="0.25">
      <c r="A503" s="110" t="s">
        <v>1704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5" customHeight="1" x14ac:dyDescent="0.25">
      <c r="A504" s="110" t="s">
        <v>1704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5" customHeight="1" x14ac:dyDescent="0.25">
      <c r="A505" s="110" t="s">
        <v>1704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93331577.279999986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>
        <v>0</v>
      </c>
      <c r="U505" s="105">
        <v>10430886.77</v>
      </c>
      <c r="V505" s="106">
        <v>0</v>
      </c>
      <c r="W505" s="107">
        <v>11181410</v>
      </c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5" customHeight="1" x14ac:dyDescent="0.25">
      <c r="A506" s="110" t="s">
        <v>1704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6049000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>
        <v>0</v>
      </c>
      <c r="U506" s="105">
        <v>490000</v>
      </c>
      <c r="V506" s="106">
        <v>0</v>
      </c>
      <c r="W506" s="107">
        <v>1369000</v>
      </c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5" customHeight="1" x14ac:dyDescent="0.25">
      <c r="A507" s="110" t="s">
        <v>1704</v>
      </c>
      <c r="B507" s="111" t="s">
        <v>830</v>
      </c>
      <c r="C507" s="112" t="s">
        <v>831</v>
      </c>
      <c r="D507" s="21">
        <f t="shared" si="9"/>
        <v>19430</v>
      </c>
      <c r="E507" s="24">
        <f t="shared" si="9"/>
        <v>7905133.6500000004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>
        <v>0</v>
      </c>
      <c r="U507" s="113">
        <v>1482053</v>
      </c>
      <c r="V507" s="31">
        <v>0</v>
      </c>
      <c r="W507" s="32">
        <v>740710.65</v>
      </c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5" customHeight="1" x14ac:dyDescent="0.25">
      <c r="A508" s="110" t="s">
        <v>1704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1131000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>
        <v>0</v>
      </c>
      <c r="U508" s="113">
        <v>131000</v>
      </c>
      <c r="V508" s="31">
        <v>0</v>
      </c>
      <c r="W508" s="32">
        <v>0</v>
      </c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5" customHeight="1" x14ac:dyDescent="0.25">
      <c r="A509" s="110" t="s">
        <v>1704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5" customHeight="1" x14ac:dyDescent="0.25">
      <c r="A510" s="110" t="s">
        <v>1704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4174528.31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>
        <v>0</v>
      </c>
      <c r="U510" s="105">
        <v>407291.5</v>
      </c>
      <c r="V510" s="106">
        <v>0</v>
      </c>
      <c r="W510" s="107">
        <v>497443.45</v>
      </c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5" customHeight="1" x14ac:dyDescent="0.25">
      <c r="A511" s="110" t="s">
        <v>1704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5" customHeight="1" x14ac:dyDescent="0.25">
      <c r="A512" s="110" t="s">
        <v>1704</v>
      </c>
      <c r="B512" s="111" t="s">
        <v>1607</v>
      </c>
      <c r="C512" s="112" t="s">
        <v>1608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5" customHeight="1" x14ac:dyDescent="0.25">
      <c r="A513" s="110" t="s">
        <v>1704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5" customHeight="1" x14ac:dyDescent="0.25">
      <c r="A514" s="110" t="s">
        <v>1704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5" customHeight="1" x14ac:dyDescent="0.25">
      <c r="A515" s="110" t="s">
        <v>1704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5" customHeight="1" x14ac:dyDescent="0.25">
      <c r="A516" s="110" t="s">
        <v>1704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5" customHeight="1" x14ac:dyDescent="0.25">
      <c r="A517" s="110" t="s">
        <v>1704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5" customHeight="1" x14ac:dyDescent="0.25">
      <c r="A518" s="110" t="s">
        <v>1704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5" customHeight="1" x14ac:dyDescent="0.25">
      <c r="A519" s="110" t="s">
        <v>1704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5" customHeight="1" x14ac:dyDescent="0.25">
      <c r="A520" s="110" t="s">
        <v>1704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5" customHeight="1" x14ac:dyDescent="0.25">
      <c r="A521" s="110" t="s">
        <v>1704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228200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>
        <v>0</v>
      </c>
      <c r="U521" s="105">
        <v>43050</v>
      </c>
      <c r="V521" s="106">
        <v>0</v>
      </c>
      <c r="W521" s="107">
        <v>0</v>
      </c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5" customHeight="1" x14ac:dyDescent="0.25">
      <c r="A522" s="110" t="s">
        <v>1704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5" customHeight="1" x14ac:dyDescent="0.25">
      <c r="A523" s="110" t="s">
        <v>1704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321500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>
        <v>0</v>
      </c>
      <c r="U523" s="105">
        <v>30800</v>
      </c>
      <c r="V523" s="106">
        <v>0</v>
      </c>
      <c r="W523" s="107">
        <v>58500</v>
      </c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5" customHeight="1" x14ac:dyDescent="0.25">
      <c r="A524" s="110" t="s">
        <v>1704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5" customHeight="1" x14ac:dyDescent="0.25">
      <c r="A525" s="110" t="s">
        <v>1704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5" customHeight="1" x14ac:dyDescent="0.25">
      <c r="A526" s="110" t="s">
        <v>1704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1429257.52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>
        <v>0</v>
      </c>
      <c r="U526" s="105">
        <v>116294.93</v>
      </c>
      <c r="V526" s="106">
        <v>0</v>
      </c>
      <c r="W526" s="107">
        <v>240582.81</v>
      </c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5" customHeight="1" x14ac:dyDescent="0.25">
      <c r="A527" s="110" t="s">
        <v>1704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5" customHeight="1" x14ac:dyDescent="0.25">
      <c r="A528" s="110" t="s">
        <v>1704</v>
      </c>
      <c r="B528" s="111" t="s">
        <v>870</v>
      </c>
      <c r="C528" s="112" t="s">
        <v>1676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5" customHeight="1" x14ac:dyDescent="0.25">
      <c r="A529" s="110" t="s">
        <v>1704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5" customHeight="1" x14ac:dyDescent="0.25">
      <c r="A530" s="110" t="s">
        <v>1704</v>
      </c>
      <c r="B530" s="111" t="s">
        <v>873</v>
      </c>
      <c r="C530" s="112" t="s">
        <v>1677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5" customHeight="1" x14ac:dyDescent="0.25">
      <c r="A531" s="110" t="s">
        <v>1704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19111.099999999999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5" customHeight="1" x14ac:dyDescent="0.25">
      <c r="A532" s="110" t="s">
        <v>1704</v>
      </c>
      <c r="B532" s="111" t="s">
        <v>876</v>
      </c>
      <c r="C532" s="112" t="s">
        <v>1678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5" customHeight="1" x14ac:dyDescent="0.25">
      <c r="A533" s="110" t="s">
        <v>1704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5" customHeight="1" x14ac:dyDescent="0.25">
      <c r="A534" s="110" t="s">
        <v>1704</v>
      </c>
      <c r="B534" s="111" t="s">
        <v>879</v>
      </c>
      <c r="C534" s="112" t="s">
        <v>1679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5" customHeight="1" x14ac:dyDescent="0.25">
      <c r="A535" s="110" t="s">
        <v>1704</v>
      </c>
      <c r="B535" s="111" t="s">
        <v>880</v>
      </c>
      <c r="C535" s="112" t="s">
        <v>1680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5" customHeight="1" x14ac:dyDescent="0.25">
      <c r="A536" s="110" t="s">
        <v>1704</v>
      </c>
      <c r="B536" s="111" t="s">
        <v>881</v>
      </c>
      <c r="C536" s="112" t="s">
        <v>1681</v>
      </c>
      <c r="D536" s="21">
        <f t="shared" si="10"/>
        <v>0</v>
      </c>
      <c r="E536" s="24">
        <f t="shared" si="10"/>
        <v>742250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>
        <v>0</v>
      </c>
      <c r="W536" s="107">
        <v>742250</v>
      </c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5" customHeight="1" x14ac:dyDescent="0.25">
      <c r="A537" s="110" t="s">
        <v>1704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609820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>
        <v>0</v>
      </c>
      <c r="U537" s="105">
        <v>53280</v>
      </c>
      <c r="V537" s="106">
        <v>0</v>
      </c>
      <c r="W537" s="107">
        <v>62430</v>
      </c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5" customHeight="1" x14ac:dyDescent="0.25">
      <c r="A538" s="110" t="s">
        <v>1704</v>
      </c>
      <c r="B538" s="111" t="s">
        <v>884</v>
      </c>
      <c r="C538" s="112" t="s">
        <v>885</v>
      </c>
      <c r="D538" s="21">
        <f t="shared" si="10"/>
        <v>76894522.620000005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>
        <v>8509360</v>
      </c>
      <c r="U538" s="113">
        <v>0</v>
      </c>
      <c r="V538" s="31">
        <v>9032070</v>
      </c>
      <c r="W538" s="32">
        <v>0</v>
      </c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5" customHeight="1" x14ac:dyDescent="0.25">
      <c r="A539" s="110" t="s">
        <v>1704</v>
      </c>
      <c r="B539" s="111" t="s">
        <v>886</v>
      </c>
      <c r="C539" s="112" t="s">
        <v>887</v>
      </c>
      <c r="D539" s="21">
        <f t="shared" si="10"/>
        <v>6690471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>
        <v>805010</v>
      </c>
      <c r="U539" s="113">
        <v>0</v>
      </c>
      <c r="V539" s="31">
        <v>1066320</v>
      </c>
      <c r="W539" s="32">
        <v>0</v>
      </c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5" customHeight="1" x14ac:dyDescent="0.25">
      <c r="A540" s="110" t="s">
        <v>1704</v>
      </c>
      <c r="B540" s="111" t="s">
        <v>888</v>
      </c>
      <c r="C540" s="112" t="s">
        <v>1682</v>
      </c>
      <c r="D540" s="21">
        <f t="shared" si="10"/>
        <v>116493.54000000001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5" customHeight="1" x14ac:dyDescent="0.25">
      <c r="A541" s="110" t="s">
        <v>1704</v>
      </c>
      <c r="B541" s="111" t="s">
        <v>889</v>
      </c>
      <c r="C541" s="112" t="s">
        <v>890</v>
      </c>
      <c r="D541" s="21">
        <f t="shared" si="10"/>
        <v>2643787.1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>
        <v>312335.48</v>
      </c>
      <c r="U541" s="105">
        <v>0</v>
      </c>
      <c r="V541" s="106">
        <v>293300</v>
      </c>
      <c r="W541" s="107">
        <v>0</v>
      </c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5" customHeight="1" x14ac:dyDescent="0.25">
      <c r="A542" s="110" t="s">
        <v>1704</v>
      </c>
      <c r="B542" s="111" t="s">
        <v>891</v>
      </c>
      <c r="C542" s="112" t="s">
        <v>892</v>
      </c>
      <c r="D542" s="21">
        <f t="shared" si="10"/>
        <v>118431.42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>
        <v>9900</v>
      </c>
      <c r="U542" s="113">
        <v>0</v>
      </c>
      <c r="V542" s="31">
        <v>9900</v>
      </c>
      <c r="W542" s="32">
        <v>0</v>
      </c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5" customHeight="1" x14ac:dyDescent="0.25">
      <c r="A543" s="110" t="s">
        <v>1704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5" customHeight="1" x14ac:dyDescent="0.25">
      <c r="A544" s="110" t="s">
        <v>1704</v>
      </c>
      <c r="B544" s="111" t="s">
        <v>895</v>
      </c>
      <c r="C544" s="112" t="s">
        <v>896</v>
      </c>
      <c r="D544" s="21">
        <f t="shared" si="10"/>
        <v>2719.65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>
        <v>2719.65</v>
      </c>
      <c r="W544" s="32">
        <v>0</v>
      </c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5" customHeight="1" x14ac:dyDescent="0.25">
      <c r="A545" s="110" t="s">
        <v>1704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5" customHeight="1" x14ac:dyDescent="0.25">
      <c r="A546" s="110" t="s">
        <v>1704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5" customHeight="1" x14ac:dyDescent="0.25">
      <c r="A547" s="110" t="s">
        <v>1704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5" customHeight="1" x14ac:dyDescent="0.25">
      <c r="A548" s="110" t="s">
        <v>1704</v>
      </c>
      <c r="B548" s="111" t="s">
        <v>903</v>
      </c>
      <c r="C548" s="112" t="s">
        <v>904</v>
      </c>
      <c r="D548" s="21">
        <f t="shared" si="10"/>
        <v>1847574.19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>
        <v>179590</v>
      </c>
      <c r="U548" s="105">
        <v>0</v>
      </c>
      <c r="V548" s="106">
        <v>137200</v>
      </c>
      <c r="W548" s="107">
        <v>0</v>
      </c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5" customHeight="1" x14ac:dyDescent="0.25">
      <c r="A549" s="110" t="s">
        <v>1704</v>
      </c>
      <c r="B549" s="111" t="s">
        <v>905</v>
      </c>
      <c r="C549" s="112" t="s">
        <v>906</v>
      </c>
      <c r="D549" s="21">
        <f t="shared" si="10"/>
        <v>1716310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>
        <v>204260</v>
      </c>
      <c r="U549" s="105">
        <v>0</v>
      </c>
      <c r="V549" s="106">
        <v>270890</v>
      </c>
      <c r="W549" s="107">
        <v>0</v>
      </c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5" customHeight="1" x14ac:dyDescent="0.25">
      <c r="A550" s="110" t="s">
        <v>1704</v>
      </c>
      <c r="B550" s="111" t="s">
        <v>907</v>
      </c>
      <c r="C550" s="112" t="s">
        <v>908</v>
      </c>
      <c r="D550" s="21">
        <f t="shared" si="10"/>
        <v>64080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>
        <v>7120</v>
      </c>
      <c r="U550" s="105">
        <v>0</v>
      </c>
      <c r="V550" s="106">
        <v>7120</v>
      </c>
      <c r="W550" s="107">
        <v>0</v>
      </c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5" customHeight="1" x14ac:dyDescent="0.25">
      <c r="A551" s="110" t="s">
        <v>1704</v>
      </c>
      <c r="B551" s="111" t="s">
        <v>909</v>
      </c>
      <c r="C551" s="112" t="s">
        <v>910</v>
      </c>
      <c r="D551" s="21">
        <f t="shared" si="10"/>
        <v>59040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>
        <v>6560</v>
      </c>
      <c r="U551" s="113">
        <v>0</v>
      </c>
      <c r="V551" s="31">
        <v>6560</v>
      </c>
      <c r="W551" s="32">
        <v>0</v>
      </c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5" customHeight="1" x14ac:dyDescent="0.25">
      <c r="A552" s="110" t="s">
        <v>1704</v>
      </c>
      <c r="B552" s="111" t="s">
        <v>911</v>
      </c>
      <c r="C552" s="112" t="s">
        <v>912</v>
      </c>
      <c r="D552" s="21">
        <f t="shared" si="10"/>
        <v>12925922.1</v>
      </c>
      <c r="E552" s="24">
        <f t="shared" si="10"/>
        <v>7373.5499999999993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>
        <v>1413731.62</v>
      </c>
      <c r="U552" s="113">
        <v>2780.65</v>
      </c>
      <c r="V552" s="31">
        <v>1406166.67</v>
      </c>
      <c r="W552" s="32">
        <v>0</v>
      </c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5" customHeight="1" x14ac:dyDescent="0.25">
      <c r="A553" s="110" t="s">
        <v>1704</v>
      </c>
      <c r="B553" s="111" t="s">
        <v>913</v>
      </c>
      <c r="C553" s="112" t="s">
        <v>914</v>
      </c>
      <c r="D553" s="21">
        <f t="shared" si="10"/>
        <v>10728582.390000001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>
        <v>1173598.06</v>
      </c>
      <c r="U553" s="105">
        <v>0</v>
      </c>
      <c r="V553" s="106">
        <v>1269590</v>
      </c>
      <c r="W553" s="107">
        <v>0</v>
      </c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5" customHeight="1" x14ac:dyDescent="0.25">
      <c r="A554" s="110" t="s">
        <v>1704</v>
      </c>
      <c r="B554" s="111" t="s">
        <v>915</v>
      </c>
      <c r="C554" s="112" t="s">
        <v>916</v>
      </c>
      <c r="D554" s="21">
        <f t="shared" si="10"/>
        <v>12001162.1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>
        <v>1291848</v>
      </c>
      <c r="U554" s="105">
        <v>0</v>
      </c>
      <c r="V554" s="106">
        <v>1376028.14</v>
      </c>
      <c r="W554" s="107">
        <v>0</v>
      </c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5" customHeight="1" x14ac:dyDescent="0.25">
      <c r="A555" s="110" t="s">
        <v>1704</v>
      </c>
      <c r="B555" s="111" t="s">
        <v>917</v>
      </c>
      <c r="C555" s="112" t="s">
        <v>918</v>
      </c>
      <c r="D555" s="21">
        <f t="shared" si="10"/>
        <v>2206835.7999999998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>
        <v>296343.40000000002</v>
      </c>
      <c r="U555" s="105">
        <v>0</v>
      </c>
      <c r="V555" s="106">
        <v>275755</v>
      </c>
      <c r="W555" s="107">
        <v>0</v>
      </c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5" customHeight="1" x14ac:dyDescent="0.25">
      <c r="A556" s="110" t="s">
        <v>1704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5" customHeight="1" x14ac:dyDescent="0.25">
      <c r="A557" s="110" t="s">
        <v>1704</v>
      </c>
      <c r="B557" s="111" t="s">
        <v>921</v>
      </c>
      <c r="C557" s="112" t="s">
        <v>922</v>
      </c>
      <c r="D557" s="21">
        <f t="shared" si="10"/>
        <v>2311399.67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>
        <v>253470</v>
      </c>
      <c r="U557" s="105">
        <v>0</v>
      </c>
      <c r="V557" s="106">
        <v>259470</v>
      </c>
      <c r="W557" s="107">
        <v>0</v>
      </c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5" customHeight="1" x14ac:dyDescent="0.25">
      <c r="A558" s="110" t="s">
        <v>1704</v>
      </c>
      <c r="B558" s="111" t="s">
        <v>923</v>
      </c>
      <c r="C558" s="112" t="s">
        <v>924</v>
      </c>
      <c r="D558" s="21">
        <f t="shared" si="10"/>
        <v>22620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6060</v>
      </c>
      <c r="W558" s="32">
        <v>0</v>
      </c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5" customHeight="1" x14ac:dyDescent="0.25">
      <c r="A559" s="110" t="s">
        <v>1704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5" customHeight="1" x14ac:dyDescent="0.25">
      <c r="A560" s="110" t="s">
        <v>1704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5" customHeight="1" x14ac:dyDescent="0.25">
      <c r="A561" s="110" t="s">
        <v>1704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5" customHeight="1" x14ac:dyDescent="0.25">
      <c r="A562" s="110" t="s">
        <v>1704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5" customHeight="1" x14ac:dyDescent="0.25">
      <c r="A563" s="110" t="s">
        <v>1704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5" customHeight="1" x14ac:dyDescent="0.25">
      <c r="A564" s="110" t="s">
        <v>1704</v>
      </c>
      <c r="B564" s="111" t="s">
        <v>935</v>
      </c>
      <c r="C564" s="112" t="s">
        <v>936</v>
      </c>
      <c r="D564" s="21">
        <f t="shared" si="10"/>
        <v>938467.74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>
        <v>143461.29</v>
      </c>
      <c r="U564" s="113">
        <v>0</v>
      </c>
      <c r="V564" s="31">
        <v>92700</v>
      </c>
      <c r="W564" s="32">
        <v>0</v>
      </c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5" customHeight="1" x14ac:dyDescent="0.25">
      <c r="A565" s="110" t="s">
        <v>1704</v>
      </c>
      <c r="B565" s="111" t="s">
        <v>937</v>
      </c>
      <c r="C565" s="112" t="s">
        <v>938</v>
      </c>
      <c r="D565" s="21">
        <f t="shared" si="10"/>
        <v>31500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>
        <v>3500</v>
      </c>
      <c r="U565" s="113">
        <v>0</v>
      </c>
      <c r="V565" s="31">
        <v>3500</v>
      </c>
      <c r="W565" s="32">
        <v>0</v>
      </c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5" customHeight="1" x14ac:dyDescent="0.25">
      <c r="A566" s="110" t="s">
        <v>1704</v>
      </c>
      <c r="B566" s="111" t="s">
        <v>939</v>
      </c>
      <c r="C566" s="112" t="s">
        <v>940</v>
      </c>
      <c r="D566" s="21">
        <f t="shared" si="10"/>
        <v>2974297.5</v>
      </c>
      <c r="E566" s="24">
        <f t="shared" si="10"/>
        <v>128325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>
        <v>277340</v>
      </c>
      <c r="U566" s="105">
        <v>86730</v>
      </c>
      <c r="V566" s="106">
        <v>348400</v>
      </c>
      <c r="W566" s="107">
        <v>0</v>
      </c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5" customHeight="1" x14ac:dyDescent="0.25">
      <c r="A567" s="110" t="s">
        <v>1704</v>
      </c>
      <c r="B567" s="111" t="s">
        <v>941</v>
      </c>
      <c r="C567" s="112" t="s">
        <v>1609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5" customHeight="1" x14ac:dyDescent="0.25">
      <c r="A568" s="110" t="s">
        <v>1704</v>
      </c>
      <c r="B568" s="111" t="s">
        <v>1610</v>
      </c>
      <c r="C568" s="112" t="s">
        <v>1611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5" customHeight="1" x14ac:dyDescent="0.25">
      <c r="A569" s="110" t="s">
        <v>1704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5" customHeight="1" x14ac:dyDescent="0.25">
      <c r="A570" s="110" t="s">
        <v>1704</v>
      </c>
      <c r="B570" s="111" t="s">
        <v>944</v>
      </c>
      <c r="C570" s="112" t="s">
        <v>945</v>
      </c>
      <c r="D570" s="21">
        <f t="shared" si="10"/>
        <v>1376096.5699999998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>
        <v>153334.39999999999</v>
      </c>
      <c r="U570" s="113">
        <v>0</v>
      </c>
      <c r="V570" s="31">
        <v>166458.20000000001</v>
      </c>
      <c r="W570" s="32">
        <v>0</v>
      </c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5" customHeight="1" x14ac:dyDescent="0.25">
      <c r="A571" s="110" t="s">
        <v>1704</v>
      </c>
      <c r="B571" s="111" t="s">
        <v>946</v>
      </c>
      <c r="C571" s="112" t="s">
        <v>947</v>
      </c>
      <c r="D571" s="21">
        <f t="shared" si="10"/>
        <v>2064995.2100000002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>
        <v>230001.6</v>
      </c>
      <c r="U571" s="113">
        <v>0</v>
      </c>
      <c r="V571" s="31">
        <v>249687.3</v>
      </c>
      <c r="W571" s="32">
        <v>0</v>
      </c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5" customHeight="1" x14ac:dyDescent="0.25">
      <c r="A572" s="110" t="s">
        <v>1704</v>
      </c>
      <c r="B572" s="111" t="s">
        <v>948</v>
      </c>
      <c r="C572" s="112" t="s">
        <v>949</v>
      </c>
      <c r="D572" s="21">
        <f t="shared" si="10"/>
        <v>106916.52999999998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>
        <v>11515.5</v>
      </c>
      <c r="U572" s="113">
        <v>0</v>
      </c>
      <c r="V572" s="31">
        <v>12242.7</v>
      </c>
      <c r="W572" s="32">
        <v>0</v>
      </c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5" customHeight="1" x14ac:dyDescent="0.25">
      <c r="A573" s="110" t="s">
        <v>1704</v>
      </c>
      <c r="B573" s="111" t="s">
        <v>950</v>
      </c>
      <c r="C573" s="112" t="s">
        <v>951</v>
      </c>
      <c r="D573" s="21">
        <f t="shared" si="10"/>
        <v>79142</v>
      </c>
      <c r="E573" s="24">
        <f t="shared" si="10"/>
        <v>19430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>
        <v>9715</v>
      </c>
      <c r="U573" s="113">
        <v>0</v>
      </c>
      <c r="V573" s="31">
        <v>5008</v>
      </c>
      <c r="W573" s="32">
        <v>0</v>
      </c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5" customHeight="1" x14ac:dyDescent="0.25">
      <c r="A574" s="110" t="s">
        <v>1704</v>
      </c>
      <c r="B574" s="111" t="s">
        <v>952</v>
      </c>
      <c r="C574" s="112" t="s">
        <v>953</v>
      </c>
      <c r="D574" s="21">
        <f t="shared" si="10"/>
        <v>1123801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>
        <v>184094</v>
      </c>
      <c r="U574" s="113">
        <v>0</v>
      </c>
      <c r="V574" s="31">
        <v>94378</v>
      </c>
      <c r="W574" s="32">
        <v>0</v>
      </c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5" customHeight="1" x14ac:dyDescent="0.25">
      <c r="A575" s="110" t="s">
        <v>1704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5" customHeight="1" x14ac:dyDescent="0.25">
      <c r="A576" s="110" t="s">
        <v>1704</v>
      </c>
      <c r="B576" s="111" t="s">
        <v>956</v>
      </c>
      <c r="C576" s="112" t="s">
        <v>1612</v>
      </c>
      <c r="D576" s="21">
        <f t="shared" si="10"/>
        <v>85790.29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>
        <v>10068.4</v>
      </c>
      <c r="U576" s="105">
        <v>0</v>
      </c>
      <c r="V576" s="106">
        <v>10118</v>
      </c>
      <c r="W576" s="107">
        <v>0</v>
      </c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5" customHeight="1" x14ac:dyDescent="0.25">
      <c r="A577" s="110" t="s">
        <v>1704</v>
      </c>
      <c r="B577" s="111" t="s">
        <v>957</v>
      </c>
      <c r="C577" s="112" t="s">
        <v>1683</v>
      </c>
      <c r="D577" s="21">
        <f t="shared" si="10"/>
        <v>5659676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>
        <v>707500</v>
      </c>
      <c r="U577" s="113">
        <v>0</v>
      </c>
      <c r="V577" s="31">
        <v>712983</v>
      </c>
      <c r="W577" s="32">
        <v>0</v>
      </c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5" customHeight="1" x14ac:dyDescent="0.25">
      <c r="A578" s="110" t="s">
        <v>1704</v>
      </c>
      <c r="B578" s="111" t="s">
        <v>958</v>
      </c>
      <c r="C578" s="112" t="s">
        <v>1684</v>
      </c>
      <c r="D578" s="21">
        <f t="shared" si="10"/>
        <v>84991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>
        <v>11000</v>
      </c>
      <c r="U578" s="113">
        <v>0</v>
      </c>
      <c r="V578" s="31">
        <v>10516</v>
      </c>
      <c r="W578" s="32">
        <v>0</v>
      </c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5" customHeight="1" x14ac:dyDescent="0.25">
      <c r="A579" s="110" t="s">
        <v>1704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5" customHeight="1" x14ac:dyDescent="0.25">
      <c r="A580" s="110" t="s">
        <v>1704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5" customHeight="1" x14ac:dyDescent="0.25">
      <c r="A581" s="110" t="s">
        <v>1704</v>
      </c>
      <c r="B581" s="111" t="s">
        <v>963</v>
      </c>
      <c r="C581" s="112" t="s">
        <v>1685</v>
      </c>
      <c r="D581" s="21">
        <f t="shared" si="11"/>
        <v>2118440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>
        <v>764838</v>
      </c>
      <c r="U581" s="113">
        <v>0</v>
      </c>
      <c r="V581" s="31">
        <v>0</v>
      </c>
      <c r="W581" s="32">
        <v>0</v>
      </c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5" customHeight="1" x14ac:dyDescent="0.25">
      <c r="A582" s="110" t="s">
        <v>1704</v>
      </c>
      <c r="B582" s="111" t="s">
        <v>964</v>
      </c>
      <c r="C582" s="112" t="s">
        <v>1686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5" customHeight="1" x14ac:dyDescent="0.25">
      <c r="A583" s="110" t="s">
        <v>1704</v>
      </c>
      <c r="B583" s="111" t="s">
        <v>965</v>
      </c>
      <c r="C583" s="112" t="s">
        <v>966</v>
      </c>
      <c r="D583" s="21">
        <f t="shared" si="11"/>
        <v>1532420.15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>
        <v>1506000</v>
      </c>
      <c r="U583" s="113">
        <v>0</v>
      </c>
      <c r="V583" s="31">
        <v>0</v>
      </c>
      <c r="W583" s="32">
        <v>0</v>
      </c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5" customHeight="1" x14ac:dyDescent="0.25">
      <c r="A584" s="110" t="s">
        <v>1704</v>
      </c>
      <c r="B584" s="111" t="s">
        <v>967</v>
      </c>
      <c r="C584" s="112" t="s">
        <v>968</v>
      </c>
      <c r="D584" s="21">
        <f t="shared" si="11"/>
        <v>123227.28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>
        <v>37100</v>
      </c>
      <c r="U584" s="113">
        <v>0</v>
      </c>
      <c r="V584" s="31">
        <v>0</v>
      </c>
      <c r="W584" s="32">
        <v>0</v>
      </c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5" customHeight="1" x14ac:dyDescent="0.25">
      <c r="A585" s="110" t="s">
        <v>1704</v>
      </c>
      <c r="B585" s="111" t="s">
        <v>969</v>
      </c>
      <c r="C585" s="112" t="s">
        <v>970</v>
      </c>
      <c r="D585" s="21">
        <f t="shared" si="11"/>
        <v>10554000</v>
      </c>
      <c r="E585" s="24">
        <f t="shared" si="11"/>
        <v>1470162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>
        <v>34000</v>
      </c>
      <c r="U585" s="105">
        <v>764838</v>
      </c>
      <c r="V585" s="106">
        <v>1506000</v>
      </c>
      <c r="W585" s="107">
        <v>3000</v>
      </c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5" customHeight="1" x14ac:dyDescent="0.25">
      <c r="A586" s="110" t="s">
        <v>1704</v>
      </c>
      <c r="B586" s="111" t="s">
        <v>971</v>
      </c>
      <c r="C586" s="112" t="s">
        <v>972</v>
      </c>
      <c r="D586" s="21">
        <f t="shared" si="11"/>
        <v>1711900</v>
      </c>
      <c r="E586" s="24">
        <f t="shared" si="11"/>
        <v>2100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>
        <v>0</v>
      </c>
      <c r="U586" s="113">
        <v>2100</v>
      </c>
      <c r="V586" s="31">
        <v>37100</v>
      </c>
      <c r="W586" s="32">
        <v>0</v>
      </c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5" customHeight="1" x14ac:dyDescent="0.25">
      <c r="A587" s="110" t="s">
        <v>1704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5" customHeight="1" x14ac:dyDescent="0.25">
      <c r="A588" s="110" t="s">
        <v>1704</v>
      </c>
      <c r="B588" s="111" t="s">
        <v>975</v>
      </c>
      <c r="C588" s="112" t="s">
        <v>1613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5" customHeight="1" x14ac:dyDescent="0.25">
      <c r="A589" s="110" t="s">
        <v>1704</v>
      </c>
      <c r="B589" s="111" t="s">
        <v>976</v>
      </c>
      <c r="C589" s="112" t="s">
        <v>1614</v>
      </c>
      <c r="D589" s="21">
        <f t="shared" si="11"/>
        <v>111148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5" customHeight="1" x14ac:dyDescent="0.25">
      <c r="A590" s="110" t="s">
        <v>1704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5" customHeight="1" x14ac:dyDescent="0.25">
      <c r="A591" s="110" t="s">
        <v>1704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5" customHeight="1" x14ac:dyDescent="0.25">
      <c r="A592" s="110" t="s">
        <v>1704</v>
      </c>
      <c r="B592" s="111" t="s">
        <v>981</v>
      </c>
      <c r="C592" s="112" t="s">
        <v>982</v>
      </c>
      <c r="D592" s="21">
        <f t="shared" si="11"/>
        <v>493530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>
        <v>9260</v>
      </c>
      <c r="U592" s="113">
        <v>0</v>
      </c>
      <c r="V592" s="31">
        <v>48600</v>
      </c>
      <c r="W592" s="32">
        <v>0</v>
      </c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5" customHeight="1" x14ac:dyDescent="0.25">
      <c r="A593" s="110" t="s">
        <v>1704</v>
      </c>
      <c r="B593" s="111" t="s">
        <v>983</v>
      </c>
      <c r="C593" s="112" t="s">
        <v>1615</v>
      </c>
      <c r="D593" s="21">
        <f t="shared" si="11"/>
        <v>132990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>
        <v>3180</v>
      </c>
      <c r="U593" s="113">
        <v>0</v>
      </c>
      <c r="V593" s="31">
        <v>20455.25</v>
      </c>
      <c r="W593" s="32">
        <v>0</v>
      </c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5" customHeight="1" x14ac:dyDescent="0.25">
      <c r="A594" s="110" t="s">
        <v>1704</v>
      </c>
      <c r="B594" s="111" t="s">
        <v>984</v>
      </c>
      <c r="C594" s="112" t="s">
        <v>1616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5" customHeight="1" x14ac:dyDescent="0.25">
      <c r="A595" s="110" t="s">
        <v>1704</v>
      </c>
      <c r="B595" s="111" t="s">
        <v>985</v>
      </c>
      <c r="C595" s="112" t="s">
        <v>1617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5" customHeight="1" x14ac:dyDescent="0.25">
      <c r="A596" s="110" t="s">
        <v>1704</v>
      </c>
      <c r="B596" s="111" t="s">
        <v>986</v>
      </c>
      <c r="C596" s="112" t="s">
        <v>1618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5" customHeight="1" x14ac:dyDescent="0.25">
      <c r="A597" s="110" t="s">
        <v>1704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5" customHeight="1" x14ac:dyDescent="0.25">
      <c r="A598" s="110" t="s">
        <v>1704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5" customHeight="1" x14ac:dyDescent="0.25">
      <c r="A599" s="110" t="s">
        <v>1704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5" customHeight="1" x14ac:dyDescent="0.25">
      <c r="A600" s="110" t="s">
        <v>1704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5" customHeight="1" x14ac:dyDescent="0.25">
      <c r="A601" s="110" t="s">
        <v>1704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5" customHeight="1" x14ac:dyDescent="0.25">
      <c r="A602" s="110" t="s">
        <v>1704</v>
      </c>
      <c r="B602" s="111" t="s">
        <v>996</v>
      </c>
      <c r="C602" s="112" t="s">
        <v>1687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5" customHeight="1" x14ac:dyDescent="0.25">
      <c r="A603" s="110" t="s">
        <v>1704</v>
      </c>
      <c r="B603" s="111" t="s">
        <v>997</v>
      </c>
      <c r="C603" s="112" t="s">
        <v>1688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5" customHeight="1" x14ac:dyDescent="0.25">
      <c r="A604" s="110" t="s">
        <v>1704</v>
      </c>
      <c r="B604" s="111" t="s">
        <v>998</v>
      </c>
      <c r="C604" s="112" t="s">
        <v>1689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5" customHeight="1" x14ac:dyDescent="0.25">
      <c r="A605" s="110" t="s">
        <v>1704</v>
      </c>
      <c r="B605" s="111" t="s">
        <v>999</v>
      </c>
      <c r="C605" s="112" t="s">
        <v>1690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5" customHeight="1" x14ac:dyDescent="0.25">
      <c r="A606" s="110" t="s">
        <v>1704</v>
      </c>
      <c r="B606" s="111" t="s">
        <v>1000</v>
      </c>
      <c r="C606" s="112" t="s">
        <v>1619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5" customHeight="1" x14ac:dyDescent="0.25">
      <c r="A607" s="110" t="s">
        <v>1704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5" customHeight="1" x14ac:dyDescent="0.25">
      <c r="A608" s="110" t="s">
        <v>1704</v>
      </c>
      <c r="B608" s="111" t="s">
        <v>1003</v>
      </c>
      <c r="C608" s="112" t="s">
        <v>1620</v>
      </c>
      <c r="D608" s="21">
        <f t="shared" si="11"/>
        <v>646942.31999999995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>
        <v>54271.88</v>
      </c>
      <c r="U608" s="113">
        <v>0</v>
      </c>
      <c r="V608" s="31">
        <v>91052</v>
      </c>
      <c r="W608" s="32">
        <v>0</v>
      </c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5" customHeight="1" x14ac:dyDescent="0.25">
      <c r="A609" s="110" t="s">
        <v>1704</v>
      </c>
      <c r="B609" s="111" t="s">
        <v>1004</v>
      </c>
      <c r="C609" s="112" t="s">
        <v>1621</v>
      </c>
      <c r="D609" s="21">
        <f t="shared" si="11"/>
        <v>131000</v>
      </c>
      <c r="E609" s="24">
        <f t="shared" si="11"/>
        <v>131000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>
        <v>131000</v>
      </c>
      <c r="U609" s="105">
        <v>131000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5" customHeight="1" x14ac:dyDescent="0.25">
      <c r="A610" s="110" t="s">
        <v>1704</v>
      </c>
      <c r="B610" s="111" t="s">
        <v>1005</v>
      </c>
      <c r="C610" s="112" t="s">
        <v>1622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>
        <v>0</v>
      </c>
      <c r="U610" s="105">
        <v>0</v>
      </c>
      <c r="V610" s="106">
        <v>0</v>
      </c>
      <c r="W610" s="107">
        <v>0</v>
      </c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5" customHeight="1" x14ac:dyDescent="0.25">
      <c r="A611" s="110" t="s">
        <v>1704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5" customHeight="1" x14ac:dyDescent="0.25">
      <c r="A612" s="110" t="s">
        <v>1704</v>
      </c>
      <c r="B612" s="111" t="s">
        <v>1008</v>
      </c>
      <c r="C612" s="112" t="s">
        <v>1009</v>
      </c>
      <c r="D612" s="21">
        <f t="shared" si="11"/>
        <v>15720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>
        <v>13080</v>
      </c>
      <c r="U612" s="105">
        <v>0</v>
      </c>
      <c r="V612" s="106">
        <v>0</v>
      </c>
      <c r="W612" s="107">
        <v>0</v>
      </c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5" customHeight="1" x14ac:dyDescent="0.25">
      <c r="A613" s="110" t="s">
        <v>1704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5" customHeight="1" x14ac:dyDescent="0.25">
      <c r="A614" s="110" t="s">
        <v>1704</v>
      </c>
      <c r="B614" s="111" t="s">
        <v>1012</v>
      </c>
      <c r="C614" s="112" t="s">
        <v>1013</v>
      </c>
      <c r="D614" s="21">
        <f t="shared" si="11"/>
        <v>800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>
        <v>0</v>
      </c>
      <c r="U614" s="105">
        <v>0</v>
      </c>
      <c r="V614" s="106">
        <v>0</v>
      </c>
      <c r="W614" s="107">
        <v>0</v>
      </c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5" customHeight="1" x14ac:dyDescent="0.25">
      <c r="A615" s="110" t="s">
        <v>1704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5" customHeight="1" x14ac:dyDescent="0.25">
      <c r="A616" s="110" t="s">
        <v>1704</v>
      </c>
      <c r="B616" s="111" t="s">
        <v>1016</v>
      </c>
      <c r="C616" s="112" t="s">
        <v>1017</v>
      </c>
      <c r="D616" s="21">
        <f t="shared" si="11"/>
        <v>4371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>
        <v>0</v>
      </c>
      <c r="U616" s="113">
        <v>0</v>
      </c>
      <c r="V616" s="31">
        <v>0</v>
      </c>
      <c r="W616" s="32">
        <v>0</v>
      </c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5" customHeight="1" x14ac:dyDescent="0.25">
      <c r="A617" s="110" t="s">
        <v>1704</v>
      </c>
      <c r="B617" s="111" t="s">
        <v>1018</v>
      </c>
      <c r="C617" s="112" t="s">
        <v>1019</v>
      </c>
      <c r="D617" s="21">
        <f t="shared" si="11"/>
        <v>2372894.56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>
        <v>449780.09</v>
      </c>
      <c r="U617" s="105">
        <v>0</v>
      </c>
      <c r="V617" s="106">
        <v>207696.83</v>
      </c>
      <c r="W617" s="107">
        <v>0</v>
      </c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5" customHeight="1" x14ac:dyDescent="0.25">
      <c r="A618" s="110" t="s">
        <v>1704</v>
      </c>
      <c r="B618" s="111" t="s">
        <v>1020</v>
      </c>
      <c r="C618" s="112" t="s">
        <v>1021</v>
      </c>
      <c r="D618" s="21">
        <f t="shared" si="11"/>
        <v>26106.71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>
        <v>3580</v>
      </c>
      <c r="U618" s="105">
        <v>0</v>
      </c>
      <c r="V618" s="106">
        <v>7212</v>
      </c>
      <c r="W618" s="107">
        <v>0</v>
      </c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5" customHeight="1" x14ac:dyDescent="0.25">
      <c r="A619" s="110" t="s">
        <v>1704</v>
      </c>
      <c r="B619" s="111" t="s">
        <v>1022</v>
      </c>
      <c r="C619" s="112" t="s">
        <v>1023</v>
      </c>
      <c r="D619" s="21">
        <f t="shared" si="11"/>
        <v>384538.4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>
        <v>25438</v>
      </c>
      <c r="U619" s="105">
        <v>0</v>
      </c>
      <c r="V619" s="106">
        <v>51896.5</v>
      </c>
      <c r="W619" s="107">
        <v>0</v>
      </c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5" customHeight="1" x14ac:dyDescent="0.25">
      <c r="A620" s="110" t="s">
        <v>1704</v>
      </c>
      <c r="B620" s="111" t="s">
        <v>1024</v>
      </c>
      <c r="C620" s="112" t="s">
        <v>1025</v>
      </c>
      <c r="D620" s="21">
        <f t="shared" si="11"/>
        <v>107365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>
        <v>32154</v>
      </c>
      <c r="U620" s="113">
        <v>0</v>
      </c>
      <c r="V620" s="31">
        <v>2502</v>
      </c>
      <c r="W620" s="32">
        <v>0</v>
      </c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5" customHeight="1" x14ac:dyDescent="0.25">
      <c r="A621" s="110" t="s">
        <v>1704</v>
      </c>
      <c r="B621" s="111" t="s">
        <v>1026</v>
      </c>
      <c r="C621" s="112" t="s">
        <v>1027</v>
      </c>
      <c r="D621" s="21">
        <f t="shared" si="11"/>
        <v>363110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>
        <v>0</v>
      </c>
      <c r="U621" s="113">
        <v>0</v>
      </c>
      <c r="V621" s="31">
        <v>95620</v>
      </c>
      <c r="W621" s="32">
        <v>0</v>
      </c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5" customHeight="1" x14ac:dyDescent="0.25">
      <c r="A622" s="110" t="s">
        <v>1704</v>
      </c>
      <c r="B622" s="111" t="s">
        <v>1028</v>
      </c>
      <c r="C622" s="112" t="s">
        <v>1029</v>
      </c>
      <c r="D622" s="21">
        <f t="shared" si="11"/>
        <v>3660533.0800000005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>
        <v>484082.18</v>
      </c>
      <c r="U622" s="105">
        <v>0</v>
      </c>
      <c r="V622" s="106">
        <v>581390.81999999995</v>
      </c>
      <c r="W622" s="107">
        <v>0</v>
      </c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5" customHeight="1" x14ac:dyDescent="0.25">
      <c r="A623" s="110" t="s">
        <v>1704</v>
      </c>
      <c r="B623" s="111" t="s">
        <v>1030</v>
      </c>
      <c r="C623" s="112" t="s">
        <v>1031</v>
      </c>
      <c r="D623" s="21">
        <f t="shared" si="11"/>
        <v>861423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>
        <v>0</v>
      </c>
      <c r="U623" s="105">
        <v>0</v>
      </c>
      <c r="V623" s="106">
        <v>117467</v>
      </c>
      <c r="W623" s="107">
        <v>0</v>
      </c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5" customHeight="1" x14ac:dyDescent="0.25">
      <c r="A624" s="110" t="s">
        <v>1704</v>
      </c>
      <c r="B624" s="111" t="s">
        <v>1032</v>
      </c>
      <c r="C624" s="112" t="s">
        <v>1033</v>
      </c>
      <c r="D624" s="21">
        <f t="shared" si="11"/>
        <v>55953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5" customHeight="1" x14ac:dyDescent="0.25">
      <c r="A625" s="110" t="s">
        <v>1704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5" customHeight="1" x14ac:dyDescent="0.25">
      <c r="A626" s="110" t="s">
        <v>1704</v>
      </c>
      <c r="B626" s="111" t="s">
        <v>1036</v>
      </c>
      <c r="C626" s="112" t="s">
        <v>1037</v>
      </c>
      <c r="D626" s="21">
        <f t="shared" si="11"/>
        <v>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5" customHeight="1" x14ac:dyDescent="0.25">
      <c r="A627" s="110" t="s">
        <v>1704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>
        <v>0</v>
      </c>
      <c r="U627" s="113">
        <v>0</v>
      </c>
      <c r="V627" s="31">
        <v>0</v>
      </c>
      <c r="W627" s="32">
        <v>0</v>
      </c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5" customHeight="1" x14ac:dyDescent="0.25">
      <c r="A628" s="110" t="s">
        <v>1704</v>
      </c>
      <c r="B628" s="111" t="s">
        <v>1040</v>
      </c>
      <c r="C628" s="112" t="s">
        <v>1041</v>
      </c>
      <c r="D628" s="21">
        <f t="shared" si="11"/>
        <v>542153.78</v>
      </c>
      <c r="E628" s="24">
        <f t="shared" si="11"/>
        <v>3250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>
        <v>18998.830000000002</v>
      </c>
      <c r="U628" s="105">
        <v>3250</v>
      </c>
      <c r="V628" s="106">
        <v>8000</v>
      </c>
      <c r="W628" s="107">
        <v>0</v>
      </c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5" customHeight="1" x14ac:dyDescent="0.25">
      <c r="A629" s="110" t="s">
        <v>1704</v>
      </c>
      <c r="B629" s="111" t="s">
        <v>1042</v>
      </c>
      <c r="C629" s="112" t="s">
        <v>1043</v>
      </c>
      <c r="D629" s="21">
        <f t="shared" si="11"/>
        <v>182981.68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29610</v>
      </c>
      <c r="W629" s="107">
        <v>0</v>
      </c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5" customHeight="1" x14ac:dyDescent="0.25">
      <c r="A630" s="110" t="s">
        <v>1704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>
        <v>0</v>
      </c>
      <c r="U630" s="105">
        <v>0</v>
      </c>
      <c r="V630" s="106">
        <v>0</v>
      </c>
      <c r="W630" s="107">
        <v>0</v>
      </c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5" customHeight="1" x14ac:dyDescent="0.25">
      <c r="A631" s="110" t="s">
        <v>1704</v>
      </c>
      <c r="B631" s="111" t="s">
        <v>1046</v>
      </c>
      <c r="C631" s="112" t="s">
        <v>1047</v>
      </c>
      <c r="D631" s="21">
        <f t="shared" si="11"/>
        <v>1521403.5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>
        <v>153805</v>
      </c>
      <c r="U631" s="105">
        <v>0</v>
      </c>
      <c r="V631" s="106">
        <v>116759.58</v>
      </c>
      <c r="W631" s="107">
        <v>0</v>
      </c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5" customHeight="1" x14ac:dyDescent="0.25">
      <c r="A632" s="110" t="s">
        <v>1704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>
        <v>0</v>
      </c>
      <c r="U632" s="105">
        <v>0</v>
      </c>
      <c r="V632" s="106">
        <v>0</v>
      </c>
      <c r="W632" s="107">
        <v>0</v>
      </c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5" customHeight="1" x14ac:dyDescent="0.25">
      <c r="A633" s="110" t="s">
        <v>1704</v>
      </c>
      <c r="B633" s="111" t="s">
        <v>1050</v>
      </c>
      <c r="C633" s="112" t="s">
        <v>1051</v>
      </c>
      <c r="D633" s="21">
        <f t="shared" si="11"/>
        <v>31500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5" customHeight="1" x14ac:dyDescent="0.25">
      <c r="A634" s="110" t="s">
        <v>1704</v>
      </c>
      <c r="B634" s="111" t="s">
        <v>1052</v>
      </c>
      <c r="C634" s="112" t="s">
        <v>1053</v>
      </c>
      <c r="D634" s="21">
        <f t="shared" si="11"/>
        <v>197600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>
        <v>0</v>
      </c>
      <c r="U634" s="105">
        <v>0</v>
      </c>
      <c r="V634" s="106">
        <v>97550</v>
      </c>
      <c r="W634" s="107">
        <v>0</v>
      </c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5" customHeight="1" x14ac:dyDescent="0.25">
      <c r="A635" s="110" t="s">
        <v>1704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5" customHeight="1" x14ac:dyDescent="0.25">
      <c r="A636" s="110" t="s">
        <v>1704</v>
      </c>
      <c r="B636" s="111" t="s">
        <v>1056</v>
      </c>
      <c r="C636" s="112" t="s">
        <v>1057</v>
      </c>
      <c r="D636" s="21">
        <f t="shared" si="11"/>
        <v>200000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>
        <v>0</v>
      </c>
      <c r="U636" s="105">
        <v>0</v>
      </c>
      <c r="V636" s="106">
        <v>40000</v>
      </c>
      <c r="W636" s="107">
        <v>0</v>
      </c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5" customHeight="1" x14ac:dyDescent="0.25">
      <c r="A637" s="110" t="s">
        <v>1704</v>
      </c>
      <c r="B637" s="111" t="s">
        <v>1058</v>
      </c>
      <c r="C637" s="112" t="s">
        <v>1059</v>
      </c>
      <c r="D637" s="21">
        <f t="shared" si="11"/>
        <v>25600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5" customHeight="1" x14ac:dyDescent="0.25">
      <c r="A638" s="110" t="s">
        <v>1704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>
        <v>0</v>
      </c>
      <c r="U638" s="105">
        <v>0</v>
      </c>
      <c r="V638" s="106">
        <v>0</v>
      </c>
      <c r="W638" s="107">
        <v>0</v>
      </c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5" customHeight="1" x14ac:dyDescent="0.25">
      <c r="A639" s="110" t="s">
        <v>1704</v>
      </c>
      <c r="B639" s="111" t="s">
        <v>1062</v>
      </c>
      <c r="C639" s="112" t="s">
        <v>1063</v>
      </c>
      <c r="D639" s="21">
        <f t="shared" si="11"/>
        <v>1172216.3999999999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>
        <v>169218.8</v>
      </c>
      <c r="U639" s="105">
        <v>0</v>
      </c>
      <c r="V639" s="106">
        <v>134030.9</v>
      </c>
      <c r="W639" s="107">
        <v>0</v>
      </c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5" customHeight="1" x14ac:dyDescent="0.25">
      <c r="A640" s="110" t="s">
        <v>1704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5" customHeight="1" x14ac:dyDescent="0.25">
      <c r="A641" s="110" t="s">
        <v>1704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5" customHeight="1" x14ac:dyDescent="0.25">
      <c r="A642" s="110" t="s">
        <v>1704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>
        <v>0</v>
      </c>
      <c r="U642" s="105">
        <v>0</v>
      </c>
      <c r="V642" s="106">
        <v>0</v>
      </c>
      <c r="W642" s="107">
        <v>0</v>
      </c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5" customHeight="1" x14ac:dyDescent="0.25">
      <c r="A643" s="110" t="s">
        <v>1704</v>
      </c>
      <c r="B643" s="111" t="s">
        <v>1070</v>
      </c>
      <c r="C643" s="112" t="s">
        <v>1071</v>
      </c>
      <c r="D643" s="21">
        <f t="shared" si="11"/>
        <v>1841050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>
        <v>0</v>
      </c>
      <c r="U643" s="105">
        <v>0</v>
      </c>
      <c r="V643" s="106">
        <v>410400</v>
      </c>
      <c r="W643" s="107">
        <v>0</v>
      </c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5" customHeight="1" x14ac:dyDescent="0.25">
      <c r="A644" s="110" t="s">
        <v>1704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5" customHeight="1" x14ac:dyDescent="0.25">
      <c r="A645" s="110" t="s">
        <v>1704</v>
      </c>
      <c r="B645" s="111" t="s">
        <v>1074</v>
      </c>
      <c r="C645" s="112" t="s">
        <v>1075</v>
      </c>
      <c r="D645" s="21">
        <f t="shared" si="12"/>
        <v>1286899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>
        <v>0</v>
      </c>
      <c r="U645" s="105">
        <v>0</v>
      </c>
      <c r="V645" s="106">
        <v>306558</v>
      </c>
      <c r="W645" s="107">
        <v>0</v>
      </c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5" customHeight="1" x14ac:dyDescent="0.25">
      <c r="A646" s="110" t="s">
        <v>1704</v>
      </c>
      <c r="B646" s="111" t="s">
        <v>1076</v>
      </c>
      <c r="C646" s="112" t="s">
        <v>1077</v>
      </c>
      <c r="D646" s="21">
        <f t="shared" si="12"/>
        <v>19573146.199999999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>
        <v>0</v>
      </c>
      <c r="U646" s="105">
        <v>0</v>
      </c>
      <c r="V646" s="106">
        <v>4243205</v>
      </c>
      <c r="W646" s="107">
        <v>0</v>
      </c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5" customHeight="1" x14ac:dyDescent="0.25">
      <c r="A647" s="110" t="s">
        <v>1704</v>
      </c>
      <c r="B647" s="111" t="s">
        <v>1078</v>
      </c>
      <c r="C647" s="112" t="s">
        <v>1079</v>
      </c>
      <c r="D647" s="21">
        <f t="shared" si="12"/>
        <v>3433062</v>
      </c>
      <c r="E647" s="24">
        <f t="shared" si="12"/>
        <v>154840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>
        <v>1350</v>
      </c>
      <c r="U647" s="105">
        <v>1400</v>
      </c>
      <c r="V647" s="106">
        <v>621364</v>
      </c>
      <c r="W647" s="107">
        <v>0</v>
      </c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5" customHeight="1" x14ac:dyDescent="0.25">
      <c r="A648" s="110" t="s">
        <v>1704</v>
      </c>
      <c r="B648" s="111" t="s">
        <v>1080</v>
      </c>
      <c r="C648" s="112" t="s">
        <v>1081</v>
      </c>
      <c r="D648" s="21">
        <f t="shared" si="12"/>
        <v>10661166.68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>
        <v>1176840</v>
      </c>
      <c r="U648" s="105">
        <v>0</v>
      </c>
      <c r="V648" s="106">
        <v>1035572.5</v>
      </c>
      <c r="W648" s="107">
        <v>0</v>
      </c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5" customHeight="1" x14ac:dyDescent="0.25">
      <c r="A649" s="110" t="s">
        <v>1704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>
        <v>0</v>
      </c>
      <c r="U649" s="113">
        <v>0</v>
      </c>
      <c r="V649" s="31">
        <v>0</v>
      </c>
      <c r="W649" s="32">
        <v>0</v>
      </c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5" customHeight="1" x14ac:dyDescent="0.25">
      <c r="A650" s="110" t="s">
        <v>1704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5" customHeight="1" x14ac:dyDescent="0.25">
      <c r="A651" s="110" t="s">
        <v>1704</v>
      </c>
      <c r="B651" s="111" t="s">
        <v>1086</v>
      </c>
      <c r="C651" s="112" t="s">
        <v>1087</v>
      </c>
      <c r="D651" s="21">
        <f t="shared" si="12"/>
        <v>132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>
        <v>18</v>
      </c>
      <c r="U651" s="113">
        <v>0</v>
      </c>
      <c r="V651" s="31">
        <v>24</v>
      </c>
      <c r="W651" s="32">
        <v>0</v>
      </c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5" customHeight="1" x14ac:dyDescent="0.25">
      <c r="A652" s="110" t="s">
        <v>1704</v>
      </c>
      <c r="B652" s="111" t="s">
        <v>1088</v>
      </c>
      <c r="C652" s="112" t="s">
        <v>1089</v>
      </c>
      <c r="D652" s="21">
        <f t="shared" si="12"/>
        <v>10697155.060000001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>
        <v>1233256.45</v>
      </c>
      <c r="U652" s="113">
        <v>0</v>
      </c>
      <c r="V652" s="31">
        <v>1398562.05</v>
      </c>
      <c r="W652" s="32">
        <v>0</v>
      </c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5" customHeight="1" x14ac:dyDescent="0.25">
      <c r="A653" s="110" t="s">
        <v>1704</v>
      </c>
      <c r="B653" s="111" t="s">
        <v>1090</v>
      </c>
      <c r="C653" s="112" t="s">
        <v>1091</v>
      </c>
      <c r="D653" s="21">
        <f t="shared" si="12"/>
        <v>63622.319999999992</v>
      </c>
      <c r="E653" s="24">
        <f t="shared" si="12"/>
        <v>6058.35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>
        <v>13116.06</v>
      </c>
      <c r="U653" s="105">
        <v>0</v>
      </c>
      <c r="V653" s="106">
        <v>13116.06</v>
      </c>
      <c r="W653" s="107">
        <v>0</v>
      </c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5" customHeight="1" x14ac:dyDescent="0.25">
      <c r="A654" s="110" t="s">
        <v>1704</v>
      </c>
      <c r="B654" s="111" t="s">
        <v>1092</v>
      </c>
      <c r="C654" s="112" t="s">
        <v>1093</v>
      </c>
      <c r="D654" s="21">
        <f t="shared" si="12"/>
        <v>46050.590000000011</v>
      </c>
      <c r="E654" s="24">
        <f t="shared" si="12"/>
        <v>7108.7800000000007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>
        <v>4732.66</v>
      </c>
      <c r="U654" s="113">
        <v>0</v>
      </c>
      <c r="V654" s="31">
        <v>4732.66</v>
      </c>
      <c r="W654" s="32">
        <v>417.03</v>
      </c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5" customHeight="1" x14ac:dyDescent="0.25">
      <c r="A655" s="110" t="s">
        <v>1704</v>
      </c>
      <c r="B655" s="111" t="s">
        <v>1094</v>
      </c>
      <c r="C655" s="112" t="s">
        <v>1095</v>
      </c>
      <c r="D655" s="21">
        <f t="shared" si="12"/>
        <v>134810.91</v>
      </c>
      <c r="E655" s="24">
        <f t="shared" si="12"/>
        <v>749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>
        <v>13215.04</v>
      </c>
      <c r="U655" s="113">
        <v>0</v>
      </c>
      <c r="V655" s="31">
        <v>7264.15</v>
      </c>
      <c r="W655" s="32">
        <v>0</v>
      </c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5" customHeight="1" x14ac:dyDescent="0.25">
      <c r="A656" s="110" t="s">
        <v>1704</v>
      </c>
      <c r="B656" s="111" t="s">
        <v>1096</v>
      </c>
      <c r="C656" s="112" t="s">
        <v>1097</v>
      </c>
      <c r="D656" s="21">
        <f t="shared" si="12"/>
        <v>64439</v>
      </c>
      <c r="E656" s="24">
        <f t="shared" si="12"/>
        <v>5893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>
        <v>5816</v>
      </c>
      <c r="U656" s="113">
        <v>554</v>
      </c>
      <c r="V656" s="31">
        <v>5816</v>
      </c>
      <c r="W656" s="32">
        <v>0</v>
      </c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5" customHeight="1" x14ac:dyDescent="0.25">
      <c r="A657" s="110" t="s">
        <v>1704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5" customHeight="1" x14ac:dyDescent="0.25">
      <c r="A658" s="110" t="s">
        <v>1704</v>
      </c>
      <c r="B658" s="111" t="s">
        <v>1100</v>
      </c>
      <c r="C658" s="112" t="s">
        <v>1101</v>
      </c>
      <c r="D658" s="21">
        <f t="shared" si="12"/>
        <v>179470.14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>
        <v>22959.97</v>
      </c>
      <c r="U658" s="113">
        <v>0</v>
      </c>
      <c r="V658" s="31">
        <v>22959.97</v>
      </c>
      <c r="W658" s="32">
        <v>0</v>
      </c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5" customHeight="1" x14ac:dyDescent="0.25">
      <c r="A659" s="110" t="s">
        <v>1704</v>
      </c>
      <c r="B659" s="111" t="s">
        <v>1102</v>
      </c>
      <c r="C659" s="112" t="s">
        <v>1103</v>
      </c>
      <c r="D659" s="21">
        <f t="shared" si="12"/>
        <v>64389257.460000008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>
        <v>9660544.6600000001</v>
      </c>
      <c r="U659" s="113">
        <v>0</v>
      </c>
      <c r="V659" s="31">
        <v>8597112.4800000004</v>
      </c>
      <c r="W659" s="32">
        <v>0</v>
      </c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5" customHeight="1" x14ac:dyDescent="0.25">
      <c r="A660" s="110" t="s">
        <v>1704</v>
      </c>
      <c r="B660" s="111" t="s">
        <v>1104</v>
      </c>
      <c r="C660" s="112" t="s">
        <v>1105</v>
      </c>
      <c r="D660" s="21">
        <f t="shared" si="12"/>
        <v>1868865.9500000002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>
        <v>39539.74</v>
      </c>
      <c r="U660" s="105">
        <v>0</v>
      </c>
      <c r="V660" s="106">
        <v>462796.61</v>
      </c>
      <c r="W660" s="107">
        <v>0</v>
      </c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5" customHeight="1" x14ac:dyDescent="0.25">
      <c r="A661" s="110" t="s">
        <v>1704</v>
      </c>
      <c r="B661" s="111" t="s">
        <v>1106</v>
      </c>
      <c r="C661" s="112" t="s">
        <v>1107</v>
      </c>
      <c r="D661" s="21">
        <f t="shared" si="12"/>
        <v>43009857.670000002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>
        <v>4697070.26</v>
      </c>
      <c r="U661" s="113">
        <v>0</v>
      </c>
      <c r="V661" s="31">
        <v>4528019.34</v>
      </c>
      <c r="W661" s="32">
        <v>0</v>
      </c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5" customHeight="1" x14ac:dyDescent="0.25">
      <c r="A662" s="110" t="s">
        <v>1704</v>
      </c>
      <c r="B662" s="111" t="s">
        <v>1108</v>
      </c>
      <c r="C662" s="112" t="s">
        <v>1109</v>
      </c>
      <c r="D662" s="21">
        <f t="shared" si="12"/>
        <v>16205662.120000003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>
        <v>2604032.7000000002</v>
      </c>
      <c r="U662" s="105">
        <v>0</v>
      </c>
      <c r="V662" s="106">
        <v>2318301.92</v>
      </c>
      <c r="W662" s="107">
        <v>0</v>
      </c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5" customHeight="1" x14ac:dyDescent="0.25">
      <c r="A663" s="110" t="s">
        <v>1704</v>
      </c>
      <c r="B663" s="111" t="s">
        <v>1110</v>
      </c>
      <c r="C663" s="112" t="s">
        <v>1111</v>
      </c>
      <c r="D663" s="21">
        <f t="shared" si="12"/>
        <v>4031941.99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>
        <v>0</v>
      </c>
      <c r="U663" s="113">
        <v>0</v>
      </c>
      <c r="V663" s="31">
        <v>828657.17</v>
      </c>
      <c r="W663" s="32">
        <v>0</v>
      </c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5" customHeight="1" x14ac:dyDescent="0.25">
      <c r="A664" s="110" t="s">
        <v>1704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5" customHeight="1" x14ac:dyDescent="0.25">
      <c r="A665" s="110" t="s">
        <v>1704</v>
      </c>
      <c r="B665" s="111" t="s">
        <v>1114</v>
      </c>
      <c r="C665" s="112" t="s">
        <v>1115</v>
      </c>
      <c r="D665" s="21">
        <f t="shared" si="12"/>
        <v>1414381.24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>
        <v>2515</v>
      </c>
      <c r="U665" s="105">
        <v>0</v>
      </c>
      <c r="V665" s="106">
        <v>231901.5</v>
      </c>
      <c r="W665" s="107">
        <v>0</v>
      </c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5" customHeight="1" x14ac:dyDescent="0.25">
      <c r="A666" s="110" t="s">
        <v>1704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5" customHeight="1" x14ac:dyDescent="0.25">
      <c r="A667" s="110" t="s">
        <v>1704</v>
      </c>
      <c r="B667" s="111" t="s">
        <v>1118</v>
      </c>
      <c r="C667" s="112" t="s">
        <v>1119</v>
      </c>
      <c r="D667" s="21">
        <f t="shared" si="12"/>
        <v>895767.4</v>
      </c>
      <c r="E667" s="24">
        <f t="shared" si="12"/>
        <v>7500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>
        <v>242740</v>
      </c>
      <c r="U667" s="113">
        <v>7500</v>
      </c>
      <c r="V667" s="31">
        <v>34260</v>
      </c>
      <c r="W667" s="32">
        <v>0</v>
      </c>
      <c r="X667" s="113"/>
      <c r="Y667" s="113"/>
      <c r="Z667" s="31"/>
      <c r="AA667" s="32"/>
      <c r="AB667" s="113"/>
      <c r="AC667" s="113"/>
      <c r="AD667" s="33" t="s">
        <v>1699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5" customHeight="1" x14ac:dyDescent="0.25">
      <c r="A668" s="110" t="s">
        <v>1704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5" customHeight="1" x14ac:dyDescent="0.25">
      <c r="A669" s="110" t="s">
        <v>1704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5" customHeight="1" x14ac:dyDescent="0.25">
      <c r="A670" s="110" t="s">
        <v>1704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5" customHeight="1" x14ac:dyDescent="0.25">
      <c r="A671" s="110" t="s">
        <v>1704</v>
      </c>
      <c r="B671" s="111" t="s">
        <v>1126</v>
      </c>
      <c r="C671" s="112" t="s">
        <v>1127</v>
      </c>
      <c r="D671" s="21">
        <f t="shared" si="12"/>
        <v>477728.32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>
        <v>0</v>
      </c>
      <c r="U671" s="113">
        <v>0</v>
      </c>
      <c r="V671" s="31">
        <v>92008.73</v>
      </c>
      <c r="W671" s="32">
        <v>0</v>
      </c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5" customHeight="1" x14ac:dyDescent="0.25">
      <c r="A672" s="110" t="s">
        <v>1704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5" customHeight="1" x14ac:dyDescent="0.25">
      <c r="A673" s="110" t="s">
        <v>1704</v>
      </c>
      <c r="B673" s="111" t="s">
        <v>1130</v>
      </c>
      <c r="C673" s="112" t="s">
        <v>1131</v>
      </c>
      <c r="D673" s="21">
        <f t="shared" si="12"/>
        <v>37141.279999999999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>
        <v>37141.279999999999</v>
      </c>
      <c r="U673" s="105">
        <v>0</v>
      </c>
      <c r="V673" s="106">
        <v>0</v>
      </c>
      <c r="W673" s="107">
        <v>0</v>
      </c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5" customHeight="1" x14ac:dyDescent="0.25">
      <c r="A674" s="110" t="s">
        <v>1704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5" customHeight="1" x14ac:dyDescent="0.25">
      <c r="A675" s="110" t="s">
        <v>1704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5" customHeight="1" x14ac:dyDescent="0.25">
      <c r="A676" s="110" t="s">
        <v>1704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5" customHeight="1" x14ac:dyDescent="0.25">
      <c r="A677" s="110" t="s">
        <v>1704</v>
      </c>
      <c r="B677" s="111" t="s">
        <v>1138</v>
      </c>
      <c r="C677" s="112" t="s">
        <v>1623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5" customHeight="1" x14ac:dyDescent="0.25">
      <c r="A678" s="110" t="s">
        <v>1704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5" customHeight="1" x14ac:dyDescent="0.25">
      <c r="A679" s="110" t="s">
        <v>1704</v>
      </c>
      <c r="B679" s="111" t="s">
        <v>1141</v>
      </c>
      <c r="C679" s="112" t="s">
        <v>1624</v>
      </c>
      <c r="D679" s="21">
        <f t="shared" si="12"/>
        <v>1034716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>
        <v>13570</v>
      </c>
      <c r="U679" s="105">
        <v>0</v>
      </c>
      <c r="V679" s="106">
        <v>28990</v>
      </c>
      <c r="W679" s="107">
        <v>0</v>
      </c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5" customHeight="1" x14ac:dyDescent="0.25">
      <c r="A680" s="110" t="s">
        <v>1704</v>
      </c>
      <c r="B680" s="111" t="s">
        <v>1142</v>
      </c>
      <c r="C680" s="112" t="s">
        <v>1143</v>
      </c>
      <c r="D680" s="21">
        <f t="shared" si="12"/>
        <v>4444708.3800000008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>
        <v>276995.5</v>
      </c>
      <c r="U680" s="105">
        <v>0</v>
      </c>
      <c r="V680" s="106">
        <v>373089.9</v>
      </c>
      <c r="W680" s="107">
        <v>0</v>
      </c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5" customHeight="1" x14ac:dyDescent="0.25">
      <c r="A681" s="110" t="s">
        <v>1704</v>
      </c>
      <c r="B681" s="111" t="s">
        <v>1144</v>
      </c>
      <c r="C681" s="112" t="s">
        <v>1625</v>
      </c>
      <c r="D681" s="21">
        <f t="shared" si="12"/>
        <v>1055451.5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>
        <v>126813.75</v>
      </c>
      <c r="U681" s="105">
        <v>0</v>
      </c>
      <c r="V681" s="106">
        <v>0</v>
      </c>
      <c r="W681" s="107">
        <v>0</v>
      </c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5" customHeight="1" x14ac:dyDescent="0.25">
      <c r="A682" s="110" t="s">
        <v>1704</v>
      </c>
      <c r="B682" s="111" t="s">
        <v>1145</v>
      </c>
      <c r="C682" s="112" t="s">
        <v>1626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5" customHeight="1" x14ac:dyDescent="0.25">
      <c r="A683" s="110" t="s">
        <v>1704</v>
      </c>
      <c r="B683" s="111" t="s">
        <v>1627</v>
      </c>
      <c r="C683" s="112" t="s">
        <v>1628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5" customHeight="1" x14ac:dyDescent="0.25">
      <c r="A684" s="110" t="s">
        <v>1704</v>
      </c>
      <c r="B684" s="111" t="s">
        <v>1146</v>
      </c>
      <c r="C684" s="112" t="s">
        <v>1629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5" customHeight="1" x14ac:dyDescent="0.25">
      <c r="A685" s="110" t="s">
        <v>1704</v>
      </c>
      <c r="B685" s="111" t="s">
        <v>1147</v>
      </c>
      <c r="C685" s="112" t="s">
        <v>1630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5" customHeight="1" x14ac:dyDescent="0.25">
      <c r="A686" s="110" t="s">
        <v>1704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5" customHeight="1" x14ac:dyDescent="0.25">
      <c r="A687" s="110" t="s">
        <v>1704</v>
      </c>
      <c r="B687" s="111" t="s">
        <v>1150</v>
      </c>
      <c r="C687" s="112" t="s">
        <v>1631</v>
      </c>
      <c r="D687" s="21">
        <f t="shared" si="12"/>
        <v>35607132.579999998</v>
      </c>
      <c r="E687" s="24">
        <f t="shared" si="12"/>
        <v>898786.79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>
        <v>4214542.24</v>
      </c>
      <c r="U687" s="113">
        <v>0</v>
      </c>
      <c r="V687" s="31">
        <v>3753629.74</v>
      </c>
      <c r="W687" s="32">
        <v>161990.07</v>
      </c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5" customHeight="1" x14ac:dyDescent="0.25">
      <c r="A688" s="110" t="s">
        <v>1704</v>
      </c>
      <c r="B688" s="111" t="s">
        <v>1151</v>
      </c>
      <c r="C688" s="112" t="s">
        <v>1632</v>
      </c>
      <c r="D688" s="21">
        <f t="shared" si="12"/>
        <v>4465481.25</v>
      </c>
      <c r="E688" s="24">
        <f t="shared" si="12"/>
        <v>100983.75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>
        <v>666697.5</v>
      </c>
      <c r="U688" s="113">
        <v>0</v>
      </c>
      <c r="V688" s="31">
        <v>515035</v>
      </c>
      <c r="W688" s="32">
        <v>21266.25</v>
      </c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5" customHeight="1" x14ac:dyDescent="0.25">
      <c r="A689" s="110" t="s">
        <v>1704</v>
      </c>
      <c r="B689" s="111" t="s">
        <v>1152</v>
      </c>
      <c r="C689" s="112" t="s">
        <v>1633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5" customHeight="1" x14ac:dyDescent="0.25">
      <c r="A690" s="110" t="s">
        <v>1704</v>
      </c>
      <c r="B690" s="111" t="s">
        <v>1153</v>
      </c>
      <c r="C690" s="112" t="s">
        <v>1634</v>
      </c>
      <c r="D690" s="21">
        <f t="shared" si="12"/>
        <v>39000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>
        <v>0</v>
      </c>
      <c r="U690" s="105">
        <v>0</v>
      </c>
      <c r="V690" s="106">
        <v>20000</v>
      </c>
      <c r="W690" s="107">
        <v>0</v>
      </c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5" customHeight="1" x14ac:dyDescent="0.25">
      <c r="A691" s="110" t="s">
        <v>1704</v>
      </c>
      <c r="B691" s="111" t="s">
        <v>1154</v>
      </c>
      <c r="C691" s="112" t="s">
        <v>1635</v>
      </c>
      <c r="D691" s="21">
        <f t="shared" si="12"/>
        <v>210000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>
        <v>210000</v>
      </c>
      <c r="U691" s="105">
        <v>0</v>
      </c>
      <c r="V691" s="106">
        <v>0</v>
      </c>
      <c r="W691" s="107">
        <v>0</v>
      </c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5" customHeight="1" x14ac:dyDescent="0.25">
      <c r="A692" s="110" t="s">
        <v>1704</v>
      </c>
      <c r="B692" s="111" t="s">
        <v>1155</v>
      </c>
      <c r="C692" s="112" t="s">
        <v>1156</v>
      </c>
      <c r="D692" s="21">
        <f t="shared" si="12"/>
        <v>1660000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>
        <v>30000</v>
      </c>
      <c r="U692" s="113">
        <v>0</v>
      </c>
      <c r="V692" s="31">
        <v>120000</v>
      </c>
      <c r="W692" s="32">
        <v>0</v>
      </c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5" customHeight="1" x14ac:dyDescent="0.25">
      <c r="A693" s="110" t="s">
        <v>1704</v>
      </c>
      <c r="B693" s="111" t="s">
        <v>1157</v>
      </c>
      <c r="C693" s="112" t="s">
        <v>1158</v>
      </c>
      <c r="D693" s="21">
        <f t="shared" si="12"/>
        <v>405000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>
        <v>65000</v>
      </c>
      <c r="U693" s="113">
        <v>0</v>
      </c>
      <c r="V693" s="31">
        <v>20000</v>
      </c>
      <c r="W693" s="32">
        <v>0</v>
      </c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5" customHeight="1" x14ac:dyDescent="0.25">
      <c r="A694" s="110" t="s">
        <v>1704</v>
      </c>
      <c r="B694" s="111" t="s">
        <v>1159</v>
      </c>
      <c r="C694" s="112" t="s">
        <v>1160</v>
      </c>
      <c r="D694" s="21">
        <f t="shared" si="12"/>
        <v>510000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>
        <v>0</v>
      </c>
      <c r="U694" s="113">
        <v>0</v>
      </c>
      <c r="V694" s="31">
        <v>55000</v>
      </c>
      <c r="W694" s="32">
        <v>0</v>
      </c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5" customHeight="1" x14ac:dyDescent="0.25">
      <c r="A695" s="110" t="s">
        <v>1704</v>
      </c>
      <c r="B695" s="111" t="s">
        <v>1161</v>
      </c>
      <c r="C695" s="112" t="s">
        <v>1636</v>
      </c>
      <c r="D695" s="21">
        <f t="shared" si="12"/>
        <v>428147</v>
      </c>
      <c r="E695" s="24">
        <f t="shared" si="12"/>
        <v>10507.5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>
        <v>45105</v>
      </c>
      <c r="U695" s="105">
        <v>2345</v>
      </c>
      <c r="V695" s="106">
        <v>49792</v>
      </c>
      <c r="W695" s="107">
        <v>0</v>
      </c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5" customHeight="1" x14ac:dyDescent="0.25">
      <c r="A696" s="110" t="s">
        <v>1704</v>
      </c>
      <c r="B696" s="111" t="s">
        <v>1162</v>
      </c>
      <c r="C696" s="112" t="s">
        <v>1163</v>
      </c>
      <c r="D696" s="21">
        <f t="shared" si="12"/>
        <v>749300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>
        <v>742250</v>
      </c>
      <c r="W696" s="107">
        <v>0</v>
      </c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5" customHeight="1" x14ac:dyDescent="0.25">
      <c r="A697" s="110" t="s">
        <v>1704</v>
      </c>
      <c r="B697" s="111" t="s">
        <v>1164</v>
      </c>
      <c r="C697" s="112" t="s">
        <v>1637</v>
      </c>
      <c r="D697" s="21">
        <f t="shared" si="12"/>
        <v>99800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>
        <v>0</v>
      </c>
      <c r="U697" s="105">
        <v>0</v>
      </c>
      <c r="V697" s="106">
        <v>10850</v>
      </c>
      <c r="W697" s="107">
        <v>0</v>
      </c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5" customHeight="1" x14ac:dyDescent="0.25">
      <c r="A698" s="110" t="s">
        <v>1704</v>
      </c>
      <c r="B698" s="111" t="s">
        <v>1165</v>
      </c>
      <c r="C698" s="112" t="s">
        <v>1166</v>
      </c>
      <c r="D698" s="21">
        <f t="shared" si="12"/>
        <v>2734992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>
        <v>303888</v>
      </c>
      <c r="U698" s="105">
        <v>0</v>
      </c>
      <c r="V698" s="106">
        <v>303888</v>
      </c>
      <c r="W698" s="107">
        <v>0</v>
      </c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5" customHeight="1" x14ac:dyDescent="0.25">
      <c r="A699" s="110" t="s">
        <v>1704</v>
      </c>
      <c r="B699" s="111" t="s">
        <v>1167</v>
      </c>
      <c r="C699" s="112" t="s">
        <v>1638</v>
      </c>
      <c r="D699" s="21">
        <f t="shared" si="12"/>
        <v>9053742.2400000002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>
        <v>1005971.36</v>
      </c>
      <c r="U699" s="113">
        <v>0</v>
      </c>
      <c r="V699" s="31">
        <v>1005971.36</v>
      </c>
      <c r="W699" s="32">
        <v>0</v>
      </c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5" customHeight="1" x14ac:dyDescent="0.25">
      <c r="A700" s="110" t="s">
        <v>1704</v>
      </c>
      <c r="B700" s="111" t="s">
        <v>1168</v>
      </c>
      <c r="C700" s="112" t="s">
        <v>1639</v>
      </c>
      <c r="D700" s="21">
        <f t="shared" si="12"/>
        <v>113981.49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>
        <v>12664.61</v>
      </c>
      <c r="U700" s="113">
        <v>0</v>
      </c>
      <c r="V700" s="31">
        <v>12664.61</v>
      </c>
      <c r="W700" s="32">
        <v>0</v>
      </c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5" customHeight="1" x14ac:dyDescent="0.25">
      <c r="A701" s="110" t="s">
        <v>1704</v>
      </c>
      <c r="B701" s="111" t="s">
        <v>1169</v>
      </c>
      <c r="C701" s="112" t="s">
        <v>1640</v>
      </c>
      <c r="D701" s="21">
        <f t="shared" si="12"/>
        <v>122425.38000000003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>
        <v>13602.82</v>
      </c>
      <c r="U701" s="113">
        <v>0</v>
      </c>
      <c r="V701" s="31">
        <v>13602.82</v>
      </c>
      <c r="W701" s="32">
        <v>0</v>
      </c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5" customHeight="1" x14ac:dyDescent="0.25">
      <c r="A702" s="110" t="s">
        <v>1704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5" customHeight="1" x14ac:dyDescent="0.25">
      <c r="A703" s="110" t="s">
        <v>1704</v>
      </c>
      <c r="B703" s="111" t="s">
        <v>1172</v>
      </c>
      <c r="C703" s="112" t="s">
        <v>1641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5" customHeight="1" x14ac:dyDescent="0.25">
      <c r="A704" s="110" t="s">
        <v>1704</v>
      </c>
      <c r="B704" s="111" t="s">
        <v>1173</v>
      </c>
      <c r="C704" s="112" t="s">
        <v>1642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5" customHeight="1" x14ac:dyDescent="0.25">
      <c r="A705" s="110" t="s">
        <v>1704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5" customHeight="1" x14ac:dyDescent="0.25">
      <c r="A706" s="110" t="s">
        <v>1704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5" customHeight="1" x14ac:dyDescent="0.25">
      <c r="A707" s="110" t="s">
        <v>1704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5" customHeight="1" x14ac:dyDescent="0.25">
      <c r="A708" s="110" t="s">
        <v>1704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120750.03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>
        <v>13416.67</v>
      </c>
      <c r="U708" s="105">
        <v>0</v>
      </c>
      <c r="V708" s="106">
        <v>13416.67</v>
      </c>
      <c r="W708" s="107">
        <v>0</v>
      </c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5" customHeight="1" x14ac:dyDescent="0.25">
      <c r="A709" s="110" t="s">
        <v>1704</v>
      </c>
      <c r="B709" s="111" t="s">
        <v>1182</v>
      </c>
      <c r="C709" s="112" t="s">
        <v>1183</v>
      </c>
      <c r="D709" s="21">
        <f t="shared" si="13"/>
        <v>412207.98000000004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>
        <v>38648.019999999997</v>
      </c>
      <c r="U709" s="105">
        <v>0</v>
      </c>
      <c r="V709" s="106">
        <v>38648.019999999997</v>
      </c>
      <c r="W709" s="107">
        <v>0</v>
      </c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5" customHeight="1" x14ac:dyDescent="0.25">
      <c r="A710" s="110" t="s">
        <v>1704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5" customHeight="1" x14ac:dyDescent="0.25">
      <c r="A711" s="110" t="s">
        <v>1704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5" customHeight="1" x14ac:dyDescent="0.25">
      <c r="A712" s="110" t="s">
        <v>1704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5" customHeight="1" x14ac:dyDescent="0.25">
      <c r="A713" s="110" t="s">
        <v>1704</v>
      </c>
      <c r="B713" s="111" t="s">
        <v>1190</v>
      </c>
      <c r="C713" s="112" t="s">
        <v>1191</v>
      </c>
      <c r="D713" s="21">
        <f t="shared" si="13"/>
        <v>7581460.580000001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>
        <v>830757.07</v>
      </c>
      <c r="U713" s="105">
        <v>0</v>
      </c>
      <c r="V713" s="106">
        <v>877907.07</v>
      </c>
      <c r="W713" s="107">
        <v>0</v>
      </c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5" customHeight="1" x14ac:dyDescent="0.25">
      <c r="A714" s="110" t="s">
        <v>1704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5" customHeight="1" x14ac:dyDescent="0.25">
      <c r="A715" s="110" t="s">
        <v>1704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5" customHeight="1" x14ac:dyDescent="0.25">
      <c r="A716" s="110" t="s">
        <v>1704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5" customHeight="1" x14ac:dyDescent="0.25">
      <c r="A717" s="110" t="s">
        <v>1704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5" customHeight="1" x14ac:dyDescent="0.25">
      <c r="A718" s="110" t="s">
        <v>1704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5" customHeight="1" x14ac:dyDescent="0.25">
      <c r="A719" s="110" t="s">
        <v>1704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5" customHeight="1" x14ac:dyDescent="0.25">
      <c r="A720" s="110" t="s">
        <v>1704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5" customHeight="1" x14ac:dyDescent="0.25">
      <c r="A721" s="110" t="s">
        <v>1704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5" customHeight="1" x14ac:dyDescent="0.25">
      <c r="A722" s="110" t="s">
        <v>1704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5" customHeight="1" x14ac:dyDescent="0.25">
      <c r="A723" s="110" t="s">
        <v>1704</v>
      </c>
      <c r="B723" s="111" t="s">
        <v>1210</v>
      </c>
      <c r="C723" s="112" t="s">
        <v>1643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5" customHeight="1" x14ac:dyDescent="0.25">
      <c r="A724" s="110" t="s">
        <v>1704</v>
      </c>
      <c r="B724" s="111" t="s">
        <v>1211</v>
      </c>
      <c r="C724" s="112" t="s">
        <v>1212</v>
      </c>
      <c r="D724" s="21">
        <f t="shared" si="13"/>
        <v>454721.22000000009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>
        <v>50524.58</v>
      </c>
      <c r="U724" s="105">
        <v>0</v>
      </c>
      <c r="V724" s="106">
        <v>50524.58</v>
      </c>
      <c r="W724" s="107">
        <v>0</v>
      </c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5" customHeight="1" x14ac:dyDescent="0.25">
      <c r="A725" s="110" t="s">
        <v>1704</v>
      </c>
      <c r="B725" s="111" t="s">
        <v>1213</v>
      </c>
      <c r="C725" s="112" t="s">
        <v>1214</v>
      </c>
      <c r="D725" s="21">
        <f t="shared" si="13"/>
        <v>1103820.57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>
        <v>122646.73</v>
      </c>
      <c r="U725" s="113">
        <v>0</v>
      </c>
      <c r="V725" s="31">
        <v>122646.73</v>
      </c>
      <c r="W725" s="32">
        <v>0</v>
      </c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5" customHeight="1" x14ac:dyDescent="0.25">
      <c r="A726" s="110" t="s">
        <v>1704</v>
      </c>
      <c r="B726" s="111" t="s">
        <v>1215</v>
      </c>
      <c r="C726" s="112" t="s">
        <v>1216</v>
      </c>
      <c r="D726" s="21">
        <f t="shared" si="13"/>
        <v>297830.78999999998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>
        <v>33092.31</v>
      </c>
      <c r="U726" s="105">
        <v>0</v>
      </c>
      <c r="V726" s="106">
        <v>33092.31</v>
      </c>
      <c r="W726" s="107">
        <v>0</v>
      </c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5" customHeight="1" x14ac:dyDescent="0.25">
      <c r="A727" s="110" t="s">
        <v>1704</v>
      </c>
      <c r="B727" s="111" t="s">
        <v>1217</v>
      </c>
      <c r="C727" s="112" t="s">
        <v>1218</v>
      </c>
      <c r="D727" s="21">
        <f t="shared" si="13"/>
        <v>465426.54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>
        <v>51714.06</v>
      </c>
      <c r="U727" s="113">
        <v>0</v>
      </c>
      <c r="V727" s="31">
        <v>51714.06</v>
      </c>
      <c r="W727" s="32">
        <v>0</v>
      </c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5" customHeight="1" x14ac:dyDescent="0.25">
      <c r="A728" s="110" t="s">
        <v>1704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5" customHeight="1" x14ac:dyDescent="0.25">
      <c r="A729" s="110" t="s">
        <v>1704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5" customHeight="1" x14ac:dyDescent="0.25">
      <c r="A730" s="110" t="s">
        <v>1704</v>
      </c>
      <c r="B730" s="111" t="s">
        <v>1223</v>
      </c>
      <c r="C730" s="112" t="s">
        <v>1224</v>
      </c>
      <c r="D730" s="21">
        <f t="shared" si="13"/>
        <v>63907.11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>
        <v>7100.79</v>
      </c>
      <c r="U730" s="113">
        <v>0</v>
      </c>
      <c r="V730" s="31">
        <v>7100.79</v>
      </c>
      <c r="W730" s="32">
        <v>0</v>
      </c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5" customHeight="1" x14ac:dyDescent="0.25">
      <c r="A731" s="110" t="s">
        <v>1704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5" customHeight="1" x14ac:dyDescent="0.25">
      <c r="A732" s="110" t="s">
        <v>1704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5" customHeight="1" x14ac:dyDescent="0.25">
      <c r="A733" s="110" t="s">
        <v>1704</v>
      </c>
      <c r="B733" s="111" t="s">
        <v>1229</v>
      </c>
      <c r="C733" s="112" t="s">
        <v>1230</v>
      </c>
      <c r="D733" s="21">
        <f t="shared" si="13"/>
        <v>763171.5299999998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>
        <v>85408.81</v>
      </c>
      <c r="U733" s="113">
        <v>0</v>
      </c>
      <c r="V733" s="31">
        <v>92934.93</v>
      </c>
      <c r="W733" s="32">
        <v>0</v>
      </c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5" customHeight="1" x14ac:dyDescent="0.25">
      <c r="A734" s="110" t="s">
        <v>1704</v>
      </c>
      <c r="B734" s="111" t="s">
        <v>1231</v>
      </c>
      <c r="C734" s="112" t="s">
        <v>1232</v>
      </c>
      <c r="D734" s="21">
        <f t="shared" si="13"/>
        <v>2554034.8499999996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>
        <v>283781.65000000002</v>
      </c>
      <c r="U734" s="113">
        <v>0</v>
      </c>
      <c r="V734" s="31">
        <v>283781.65000000002</v>
      </c>
      <c r="W734" s="32">
        <v>0</v>
      </c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5" customHeight="1" x14ac:dyDescent="0.25">
      <c r="A735" s="110" t="s">
        <v>1704</v>
      </c>
      <c r="B735" s="111" t="s">
        <v>1233</v>
      </c>
      <c r="C735" s="112" t="s">
        <v>1234</v>
      </c>
      <c r="D735" s="21">
        <f t="shared" si="13"/>
        <v>149008.84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>
        <v>43185.88</v>
      </c>
      <c r="U735" s="113">
        <v>0</v>
      </c>
      <c r="V735" s="31">
        <v>43185.88</v>
      </c>
      <c r="W735" s="32">
        <v>0</v>
      </c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5" customHeight="1" x14ac:dyDescent="0.25">
      <c r="A736" s="110" t="s">
        <v>1704</v>
      </c>
      <c r="B736" s="111" t="s">
        <v>1235</v>
      </c>
      <c r="C736" s="112" t="s">
        <v>1236</v>
      </c>
      <c r="D736" s="21">
        <f t="shared" si="13"/>
        <v>56431.649999999994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>
        <v>6740.57</v>
      </c>
      <c r="U736" s="113">
        <v>0</v>
      </c>
      <c r="V736" s="31">
        <v>6740.57</v>
      </c>
      <c r="W736" s="32">
        <v>0</v>
      </c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5" customHeight="1" x14ac:dyDescent="0.25">
      <c r="A737" s="110" t="s">
        <v>1704</v>
      </c>
      <c r="B737" s="111" t="s">
        <v>1237</v>
      </c>
      <c r="C737" s="112" t="s">
        <v>1238</v>
      </c>
      <c r="D737" s="21">
        <f t="shared" si="13"/>
        <v>67371.759999999995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>
        <v>7585.86</v>
      </c>
      <c r="U737" s="113">
        <v>0</v>
      </c>
      <c r="V737" s="31">
        <v>7585.86</v>
      </c>
      <c r="W737" s="32">
        <v>0</v>
      </c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5" customHeight="1" x14ac:dyDescent="0.25">
      <c r="A738" s="110" t="s">
        <v>1704</v>
      </c>
      <c r="B738" s="111" t="s">
        <v>1239</v>
      </c>
      <c r="C738" s="112" t="s">
        <v>1240</v>
      </c>
      <c r="D738" s="21">
        <f t="shared" si="13"/>
        <v>21000.06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>
        <v>2333.34</v>
      </c>
      <c r="U738" s="113">
        <v>0</v>
      </c>
      <c r="V738" s="31">
        <v>2333.34</v>
      </c>
      <c r="W738" s="32">
        <v>0</v>
      </c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5" customHeight="1" x14ac:dyDescent="0.25">
      <c r="A739" s="110" t="s">
        <v>1704</v>
      </c>
      <c r="B739" s="111" t="s">
        <v>1241</v>
      </c>
      <c r="C739" s="112" t="s">
        <v>1242</v>
      </c>
      <c r="D739" s="21">
        <f t="shared" si="13"/>
        <v>19361177.900000002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>
        <v>2148708.4</v>
      </c>
      <c r="U739" s="113">
        <v>0</v>
      </c>
      <c r="V739" s="31">
        <v>2155586.5299999998</v>
      </c>
      <c r="W739" s="32">
        <v>0</v>
      </c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5" customHeight="1" x14ac:dyDescent="0.25">
      <c r="A740" s="110" t="s">
        <v>1704</v>
      </c>
      <c r="B740" s="111" t="s">
        <v>1243</v>
      </c>
      <c r="C740" s="112" t="s">
        <v>1244</v>
      </c>
      <c r="D740" s="21">
        <f t="shared" si="13"/>
        <v>805807.34000000008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>
        <v>93210.29</v>
      </c>
      <c r="U740" s="113">
        <v>0</v>
      </c>
      <c r="V740" s="31">
        <v>101460.28</v>
      </c>
      <c r="W740" s="32">
        <v>0</v>
      </c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5" customHeight="1" x14ac:dyDescent="0.25">
      <c r="A741" s="110" t="s">
        <v>1704</v>
      </c>
      <c r="B741" s="111" t="s">
        <v>1245</v>
      </c>
      <c r="C741" s="112" t="s">
        <v>1246</v>
      </c>
      <c r="D741" s="21">
        <f t="shared" si="13"/>
        <v>174761.49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>
        <v>15742.02</v>
      </c>
      <c r="U741" s="113">
        <v>0</v>
      </c>
      <c r="V741" s="31">
        <v>16627.87</v>
      </c>
      <c r="W741" s="32">
        <v>0</v>
      </c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5" customHeight="1" x14ac:dyDescent="0.25">
      <c r="A742" s="110" t="s">
        <v>1704</v>
      </c>
      <c r="B742" s="111" t="s">
        <v>1247</v>
      </c>
      <c r="C742" s="112" t="s">
        <v>1248</v>
      </c>
      <c r="D742" s="21">
        <f t="shared" si="13"/>
        <v>2999.97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>
        <v>333.33</v>
      </c>
      <c r="U742" s="113">
        <v>0</v>
      </c>
      <c r="V742" s="31">
        <v>333.33</v>
      </c>
      <c r="W742" s="32">
        <v>0</v>
      </c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5" customHeight="1" x14ac:dyDescent="0.25">
      <c r="A743" s="110" t="s">
        <v>1704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5" customHeight="1" x14ac:dyDescent="0.25">
      <c r="A744" s="110" t="s">
        <v>1704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5" customHeight="1" x14ac:dyDescent="0.25">
      <c r="A745" s="110" t="s">
        <v>1704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5" customHeight="1" x14ac:dyDescent="0.25">
      <c r="A746" s="110" t="s">
        <v>1704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5" customHeight="1" x14ac:dyDescent="0.25">
      <c r="A747" s="110" t="s">
        <v>1704</v>
      </c>
      <c r="B747" s="111" t="s">
        <v>1644</v>
      </c>
      <c r="C747" s="112" t="s">
        <v>1645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5" customHeight="1" x14ac:dyDescent="0.25">
      <c r="A748" s="110" t="s">
        <v>1704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5" customHeight="1" x14ac:dyDescent="0.25">
      <c r="A749" s="110" t="s">
        <v>1704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5" customHeight="1" x14ac:dyDescent="0.25">
      <c r="A750" s="110" t="s">
        <v>1704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5" customHeight="1" x14ac:dyDescent="0.25">
      <c r="A751" s="110" t="s">
        <v>1704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5" customHeight="1" x14ac:dyDescent="0.25">
      <c r="A752" s="110" t="s">
        <v>1704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5" customHeight="1" x14ac:dyDescent="0.25">
      <c r="A753" s="110" t="s">
        <v>1704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5" customHeight="1" x14ac:dyDescent="0.25">
      <c r="A754" s="110" t="s">
        <v>1704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5" customHeight="1" x14ac:dyDescent="0.25">
      <c r="A755" s="110" t="s">
        <v>1704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5" customHeight="1" x14ac:dyDescent="0.25">
      <c r="A756" s="110" t="s">
        <v>1704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5" customHeight="1" x14ac:dyDescent="0.25">
      <c r="A757" s="110" t="s">
        <v>1704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5" customHeight="1" x14ac:dyDescent="0.25">
      <c r="A758" s="110" t="s">
        <v>1704</v>
      </c>
      <c r="B758" s="111" t="s">
        <v>1277</v>
      </c>
      <c r="C758" s="112" t="s">
        <v>1278</v>
      </c>
      <c r="D758" s="21">
        <f t="shared" si="13"/>
        <v>722449.39999999991</v>
      </c>
      <c r="E758" s="24">
        <f t="shared" si="13"/>
        <v>682741.2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>
        <v>39708.199999999997</v>
      </c>
      <c r="U758" s="113">
        <v>97167.5</v>
      </c>
      <c r="V758" s="31">
        <v>39708.199999999997</v>
      </c>
      <c r="W758" s="32">
        <v>39708.199999999997</v>
      </c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5" customHeight="1" x14ac:dyDescent="0.25">
      <c r="A759" s="110" t="s">
        <v>1704</v>
      </c>
      <c r="B759" s="111" t="s">
        <v>1279</v>
      </c>
      <c r="C759" s="112" t="s">
        <v>1280</v>
      </c>
      <c r="D759" s="21">
        <f t="shared" si="13"/>
        <v>348808.19999999995</v>
      </c>
      <c r="E759" s="24">
        <f t="shared" si="13"/>
        <v>330630.59999999998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>
        <v>19977.599999999999</v>
      </c>
      <c r="U759" s="113">
        <v>46539</v>
      </c>
      <c r="V759" s="31">
        <v>18177.599999999999</v>
      </c>
      <c r="W759" s="32">
        <v>19977.599999999999</v>
      </c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5" customHeight="1" x14ac:dyDescent="0.25">
      <c r="A760" s="110" t="s">
        <v>1704</v>
      </c>
      <c r="B760" s="111" t="s">
        <v>1646</v>
      </c>
      <c r="C760" s="112" t="s">
        <v>1647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5" customHeight="1" x14ac:dyDescent="0.25">
      <c r="A761" s="110" t="s">
        <v>1704</v>
      </c>
      <c r="B761" s="111" t="s">
        <v>1281</v>
      </c>
      <c r="C761" s="112" t="s">
        <v>1282</v>
      </c>
      <c r="D761" s="21">
        <f t="shared" si="13"/>
        <v>7265442.0500000007</v>
      </c>
      <c r="E761" s="24">
        <f t="shared" si="13"/>
        <v>7143468.370000001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>
        <v>111880.66</v>
      </c>
      <c r="U761" s="113">
        <v>1232234.08</v>
      </c>
      <c r="V761" s="31">
        <v>121973.68</v>
      </c>
      <c r="W761" s="32">
        <v>111880.66</v>
      </c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5" customHeight="1" x14ac:dyDescent="0.25">
      <c r="A762" s="110" t="s">
        <v>1704</v>
      </c>
      <c r="B762" s="111" t="s">
        <v>1283</v>
      </c>
      <c r="C762" s="112" t="s">
        <v>1648</v>
      </c>
      <c r="D762" s="21">
        <f t="shared" si="13"/>
        <v>15479897.18</v>
      </c>
      <c r="E762" s="24">
        <f t="shared" si="13"/>
        <v>15257307.18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>
        <v>221427.76</v>
      </c>
      <c r="U762" s="113">
        <v>2395712.61</v>
      </c>
      <c r="V762" s="31">
        <v>222590</v>
      </c>
      <c r="W762" s="32">
        <v>221427.76</v>
      </c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5" customHeight="1" x14ac:dyDescent="0.25">
      <c r="A763" s="110" t="s">
        <v>1704</v>
      </c>
      <c r="B763" s="111" t="s">
        <v>1649</v>
      </c>
      <c r="C763" s="112" t="s">
        <v>1650</v>
      </c>
      <c r="D763" s="21">
        <f t="shared" si="13"/>
        <v>1247015.1800000002</v>
      </c>
      <c r="E763" s="24">
        <f t="shared" si="13"/>
        <v>587061.55000000005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587061.55000000005</v>
      </c>
      <c r="U763" s="113">
        <v>0</v>
      </c>
      <c r="V763" s="31">
        <v>659953.63</v>
      </c>
      <c r="W763" s="32">
        <v>587061.55000000005</v>
      </c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5" customHeight="1" x14ac:dyDescent="0.25">
      <c r="A764" s="110" t="s">
        <v>1704</v>
      </c>
      <c r="B764" s="111" t="s">
        <v>1651</v>
      </c>
      <c r="C764" s="112" t="s">
        <v>1652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5" customHeight="1" x14ac:dyDescent="0.25">
      <c r="A765" s="110" t="s">
        <v>1704</v>
      </c>
      <c r="B765" s="111" t="s">
        <v>1284</v>
      </c>
      <c r="C765" s="112" t="s">
        <v>1285</v>
      </c>
      <c r="D765" s="21">
        <f t="shared" si="13"/>
        <v>173131.5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>
        <v>19261.25</v>
      </c>
      <c r="U765" s="113">
        <v>0</v>
      </c>
      <c r="V765" s="31">
        <v>23140.5</v>
      </c>
      <c r="W765" s="32">
        <v>0</v>
      </c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5" customHeight="1" x14ac:dyDescent="0.25">
      <c r="A766" s="110" t="s">
        <v>1704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5" customHeight="1" x14ac:dyDescent="0.25">
      <c r="A767" s="110" t="s">
        <v>1704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5" customHeight="1" x14ac:dyDescent="0.25">
      <c r="A768" s="110" t="s">
        <v>1704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5" customHeight="1" x14ac:dyDescent="0.25">
      <c r="A769" s="110" t="s">
        <v>1704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5" customHeight="1" x14ac:dyDescent="0.25">
      <c r="A770" s="110" t="s">
        <v>1704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5" customHeight="1" x14ac:dyDescent="0.25">
      <c r="A771" s="110" t="s">
        <v>1704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5" customHeight="1" x14ac:dyDescent="0.25">
      <c r="A772" s="110" t="s">
        <v>1704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5" customHeight="1" x14ac:dyDescent="0.25">
      <c r="A773" s="110" t="s">
        <v>1704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5" customHeight="1" x14ac:dyDescent="0.25">
      <c r="A774" s="110" t="s">
        <v>1704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5" customHeight="1" x14ac:dyDescent="0.25">
      <c r="A775" s="110" t="s">
        <v>1704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5" customHeight="1" x14ac:dyDescent="0.25">
      <c r="A776" s="110" t="s">
        <v>1704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5" customHeight="1" x14ac:dyDescent="0.25">
      <c r="A777" s="110" t="s">
        <v>1704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5" customHeight="1" x14ac:dyDescent="0.25">
      <c r="A778" s="110" t="s">
        <v>1704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5" customHeight="1" x14ac:dyDescent="0.25">
      <c r="A779" s="110" t="s">
        <v>1704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5" customHeight="1" x14ac:dyDescent="0.25">
      <c r="A780" s="110" t="s">
        <v>1704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5" customHeight="1" x14ac:dyDescent="0.25">
      <c r="A781" s="110" t="s">
        <v>1704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5" customHeight="1" x14ac:dyDescent="0.25">
      <c r="A782" s="110" t="s">
        <v>1704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5" customHeight="1" x14ac:dyDescent="0.25">
      <c r="A783" s="110" t="s">
        <v>1704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5" customHeight="1" x14ac:dyDescent="0.25">
      <c r="A784" s="110" t="s">
        <v>1704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5" customHeight="1" x14ac:dyDescent="0.25">
      <c r="A785" s="110" t="s">
        <v>1704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5" customHeight="1" x14ac:dyDescent="0.25">
      <c r="A786" s="110" t="s">
        <v>1704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5" customHeight="1" x14ac:dyDescent="0.25">
      <c r="A787" s="110" t="s">
        <v>1704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5" customHeight="1" x14ac:dyDescent="0.25">
      <c r="A788" s="110" t="s">
        <v>1704</v>
      </c>
      <c r="B788" s="111" t="s">
        <v>1330</v>
      </c>
      <c r="C788" s="112" t="s">
        <v>1653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5" customHeight="1" x14ac:dyDescent="0.25">
      <c r="A789" s="110" t="s">
        <v>1704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5" customHeight="1" x14ac:dyDescent="0.25">
      <c r="A790" s="110" t="s">
        <v>1704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5" customHeight="1" x14ac:dyDescent="0.25">
      <c r="A791" s="110" t="s">
        <v>1704</v>
      </c>
      <c r="B791" s="111" t="s">
        <v>1335</v>
      </c>
      <c r="C791" s="112" t="s">
        <v>1654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5" customHeight="1" x14ac:dyDescent="0.25">
      <c r="A792" s="110" t="s">
        <v>1704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5" customHeight="1" x14ac:dyDescent="0.25">
      <c r="A793" s="110" t="s">
        <v>1704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5" customHeight="1" x14ac:dyDescent="0.25">
      <c r="A794" s="110" t="s">
        <v>1704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5" customHeight="1" x14ac:dyDescent="0.25">
      <c r="A795" s="110" t="s">
        <v>1704</v>
      </c>
      <c r="B795" s="111" t="s">
        <v>1342</v>
      </c>
      <c r="C795" s="112" t="s">
        <v>1691</v>
      </c>
      <c r="D795" s="21">
        <f t="shared" si="14"/>
        <v>1480000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200000</v>
      </c>
      <c r="W795" s="32">
        <v>0</v>
      </c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5" customHeight="1" x14ac:dyDescent="0.25">
      <c r="A796" s="110" t="s">
        <v>1704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5" customHeight="1" x14ac:dyDescent="0.25">
      <c r="A797" s="110" t="s">
        <v>1704</v>
      </c>
      <c r="B797" s="111" t="s">
        <v>1345</v>
      </c>
      <c r="C797" s="112" t="s">
        <v>1346</v>
      </c>
      <c r="D797" s="21">
        <f t="shared" si="14"/>
        <v>621550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>
        <v>600000</v>
      </c>
      <c r="U797" s="113">
        <v>0</v>
      </c>
      <c r="V797" s="31">
        <v>4500</v>
      </c>
      <c r="W797" s="32">
        <v>0</v>
      </c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5" customHeight="1" x14ac:dyDescent="0.25">
      <c r="A798" s="110" t="s">
        <v>1704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5" customHeight="1" x14ac:dyDescent="0.25">
      <c r="A799" s="110" t="s">
        <v>1704</v>
      </c>
      <c r="B799" s="111" t="s">
        <v>1349</v>
      </c>
      <c r="C799" s="112" t="s">
        <v>1350</v>
      </c>
      <c r="D799" s="21">
        <f t="shared" si="14"/>
        <v>8733324.9600000009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>
        <v>1699053.1</v>
      </c>
      <c r="U799" s="113">
        <v>0</v>
      </c>
      <c r="V799" s="31">
        <v>4144200.23</v>
      </c>
      <c r="W799" s="32">
        <v>0</v>
      </c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5" customHeight="1" x14ac:dyDescent="0.25">
      <c r="A800" s="110" t="s">
        <v>1704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>
        <v>0</v>
      </c>
      <c r="U800" s="113">
        <v>0</v>
      </c>
      <c r="V800" s="31">
        <v>0</v>
      </c>
      <c r="W800" s="32">
        <v>0</v>
      </c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5" customHeight="1" x14ac:dyDescent="0.25">
      <c r="A801" s="110" t="s">
        <v>1704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5" customHeight="1" x14ac:dyDescent="0.25">
      <c r="A802" s="110" t="s">
        <v>1704</v>
      </c>
      <c r="B802" s="111" t="s">
        <v>1355</v>
      </c>
      <c r="C802" s="112" t="s">
        <v>1655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5" customHeight="1" x14ac:dyDescent="0.25">
      <c r="A803" s="110" t="s">
        <v>1704</v>
      </c>
      <c r="B803" s="111" t="s">
        <v>1356</v>
      </c>
      <c r="C803" s="112" t="s">
        <v>1656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5" customHeight="1" x14ac:dyDescent="0.25">
      <c r="A804" s="110" t="s">
        <v>1704</v>
      </c>
      <c r="B804" s="111" t="s">
        <v>1357</v>
      </c>
      <c r="C804" s="112" t="s">
        <v>1657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5" customHeight="1" x14ac:dyDescent="0.25">
      <c r="A805" s="110" t="s">
        <v>1704</v>
      </c>
      <c r="B805" s="111" t="s">
        <v>1358</v>
      </c>
      <c r="C805" s="112" t="s">
        <v>1658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5" customHeight="1" x14ac:dyDescent="0.25">
      <c r="A806" s="110" t="s">
        <v>1704</v>
      </c>
      <c r="B806" s="111" t="s">
        <v>1359</v>
      </c>
      <c r="C806" s="112" t="s">
        <v>1659</v>
      </c>
      <c r="D806" s="21">
        <f t="shared" si="14"/>
        <v>1136273.04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>
        <v>0</v>
      </c>
      <c r="U806" s="105">
        <v>0</v>
      </c>
      <c r="V806" s="106">
        <v>0</v>
      </c>
      <c r="W806" s="107">
        <v>0</v>
      </c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5" customHeight="1" x14ac:dyDescent="0.25">
      <c r="A807" s="110" t="s">
        <v>1704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5" customHeight="1" x14ac:dyDescent="0.25">
      <c r="A808" s="110" t="s">
        <v>1705</v>
      </c>
      <c r="B808" s="111" t="s">
        <v>3</v>
      </c>
      <c r="C808" s="112" t="s">
        <v>4</v>
      </c>
      <c r="D808" s="21">
        <f t="shared" si="14"/>
        <v>3742967.1000000006</v>
      </c>
      <c r="E808" s="24">
        <f t="shared" si="14"/>
        <v>3736034.4999999995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>
        <v>285294.49</v>
      </c>
      <c r="U808" s="105">
        <v>283078.49</v>
      </c>
      <c r="V808" s="106">
        <v>396883.87</v>
      </c>
      <c r="W808" s="107">
        <v>390226.27</v>
      </c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5" customHeight="1" x14ac:dyDescent="0.25">
      <c r="A809" s="110" t="s">
        <v>1705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5" customHeight="1" x14ac:dyDescent="0.25">
      <c r="A810" s="110" t="s">
        <v>1705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5" customHeight="1" x14ac:dyDescent="0.25">
      <c r="A811" s="110" t="s">
        <v>1705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5" customHeight="1" x14ac:dyDescent="0.25">
      <c r="A812" s="110" t="s">
        <v>1705</v>
      </c>
      <c r="B812" s="111" t="s">
        <v>11</v>
      </c>
      <c r="C812" s="112" t="s">
        <v>1434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5" customHeight="1" x14ac:dyDescent="0.25">
      <c r="A813" s="110" t="s">
        <v>1705</v>
      </c>
      <c r="B813" s="111" t="s">
        <v>12</v>
      </c>
      <c r="C813" s="112" t="s">
        <v>1435</v>
      </c>
      <c r="D813" s="21">
        <f t="shared" si="14"/>
        <v>166100</v>
      </c>
      <c r="E813" s="24">
        <f t="shared" si="14"/>
        <v>8100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>
        <v>24500</v>
      </c>
      <c r="U813" s="105">
        <v>0</v>
      </c>
      <c r="V813" s="106">
        <v>0</v>
      </c>
      <c r="W813" s="107">
        <v>0</v>
      </c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5" customHeight="1" x14ac:dyDescent="0.25">
      <c r="A814" s="110" t="s">
        <v>1705</v>
      </c>
      <c r="B814" s="111" t="s">
        <v>1436</v>
      </c>
      <c r="C814" s="112" t="s">
        <v>1437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5" customHeight="1" x14ac:dyDescent="0.25">
      <c r="A815" s="110" t="s">
        <v>1705</v>
      </c>
      <c r="B815" s="111" t="s">
        <v>1438</v>
      </c>
      <c r="C815" s="112" t="s">
        <v>1439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5" customHeight="1" x14ac:dyDescent="0.25">
      <c r="A816" s="110" t="s">
        <v>1705</v>
      </c>
      <c r="B816" s="111" t="s">
        <v>13</v>
      </c>
      <c r="C816" s="112" t="s">
        <v>1440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5" customHeight="1" x14ac:dyDescent="0.25">
      <c r="A817" s="110" t="s">
        <v>1705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5" customHeight="1" x14ac:dyDescent="0.25">
      <c r="A818" s="110" t="s">
        <v>1705</v>
      </c>
      <c r="B818" s="111" t="s">
        <v>16</v>
      </c>
      <c r="C818" s="112" t="s">
        <v>1441</v>
      </c>
      <c r="D818" s="21">
        <f t="shared" si="14"/>
        <v>9353796.9999999981</v>
      </c>
      <c r="E818" s="24">
        <f t="shared" si="14"/>
        <v>9353843.75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>
        <v>3920579.5</v>
      </c>
      <c r="U818" s="113">
        <v>3920579.5</v>
      </c>
      <c r="V818" s="31">
        <v>2.69</v>
      </c>
      <c r="W818" s="32">
        <v>0</v>
      </c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5" customHeight="1" x14ac:dyDescent="0.25">
      <c r="A819" s="110" t="s">
        <v>1705</v>
      </c>
      <c r="B819" s="111" t="s">
        <v>17</v>
      </c>
      <c r="C819" s="112" t="s">
        <v>1442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5" customHeight="1" x14ac:dyDescent="0.25">
      <c r="A820" s="110" t="s">
        <v>1705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5" customHeight="1" x14ac:dyDescent="0.25">
      <c r="A821" s="110" t="s">
        <v>1705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5" customHeight="1" x14ac:dyDescent="0.25">
      <c r="A822" s="110" t="s">
        <v>1705</v>
      </c>
      <c r="B822" s="111" t="s">
        <v>22</v>
      </c>
      <c r="C822" s="112" t="s">
        <v>1443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5" customHeight="1" x14ac:dyDescent="0.25">
      <c r="A823" s="110" t="s">
        <v>1705</v>
      </c>
      <c r="B823" s="111" t="s">
        <v>23</v>
      </c>
      <c r="C823" s="112" t="s">
        <v>1695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5" customHeight="1" x14ac:dyDescent="0.25">
      <c r="A824" s="110" t="s">
        <v>1705</v>
      </c>
      <c r="B824" s="111" t="s">
        <v>24</v>
      </c>
      <c r="C824" s="112" t="s">
        <v>1444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5" customHeight="1" x14ac:dyDescent="0.25">
      <c r="A825" s="110" t="s">
        <v>1705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5" customHeight="1" x14ac:dyDescent="0.25">
      <c r="A826" s="110" t="s">
        <v>1705</v>
      </c>
      <c r="B826" s="111" t="s">
        <v>27</v>
      </c>
      <c r="C826" s="112" t="s">
        <v>1445</v>
      </c>
      <c r="D826" s="21">
        <f t="shared" si="14"/>
        <v>119552909.98</v>
      </c>
      <c r="E826" s="24">
        <f t="shared" si="14"/>
        <v>116370669.55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>
        <v>3060933.2</v>
      </c>
      <c r="U826" s="113">
        <v>8560776.2300000004</v>
      </c>
      <c r="V826" s="31">
        <v>4267038.37</v>
      </c>
      <c r="W826" s="32">
        <v>5863033.2800000003</v>
      </c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5" customHeight="1" x14ac:dyDescent="0.25">
      <c r="A827" s="110" t="s">
        <v>1705</v>
      </c>
      <c r="B827" s="111" t="s">
        <v>28</v>
      </c>
      <c r="C827" s="112" t="s">
        <v>1446</v>
      </c>
      <c r="D827" s="21">
        <f t="shared" si="14"/>
        <v>8025015.2399999993</v>
      </c>
      <c r="E827" s="24">
        <f t="shared" si="14"/>
        <v>6997916.5199999996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>
        <v>699.62</v>
      </c>
      <c r="U827" s="105">
        <v>150794.76</v>
      </c>
      <c r="V827" s="106">
        <v>152182.93</v>
      </c>
      <c r="W827" s="107">
        <v>181111.03</v>
      </c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5" customHeight="1" x14ac:dyDescent="0.25">
      <c r="A828" s="110" t="s">
        <v>1705</v>
      </c>
      <c r="B828" s="111" t="s">
        <v>29</v>
      </c>
      <c r="C828" s="112" t="s">
        <v>1447</v>
      </c>
      <c r="D828" s="21">
        <f t="shared" si="14"/>
        <v>3936524.08</v>
      </c>
      <c r="E828" s="24">
        <f t="shared" si="14"/>
        <v>4255767.3000000007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>
        <v>2926781.08</v>
      </c>
      <c r="U828" s="105">
        <v>522899.1</v>
      </c>
      <c r="V828" s="106">
        <v>0</v>
      </c>
      <c r="W828" s="107">
        <v>600285</v>
      </c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5" customHeight="1" x14ac:dyDescent="0.25">
      <c r="A829" s="110" t="s">
        <v>1705</v>
      </c>
      <c r="B829" s="111" t="s">
        <v>30</v>
      </c>
      <c r="C829" s="112" t="s">
        <v>1448</v>
      </c>
      <c r="D829" s="21">
        <f t="shared" si="14"/>
        <v>4544725.74</v>
      </c>
      <c r="E829" s="24">
        <f t="shared" si="14"/>
        <v>4459007.7600000007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>
        <v>0</v>
      </c>
      <c r="U829" s="113">
        <v>1523733.84</v>
      </c>
      <c r="V829" s="31">
        <v>0</v>
      </c>
      <c r="W829" s="32">
        <v>492600</v>
      </c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5" customHeight="1" x14ac:dyDescent="0.25">
      <c r="A830" s="110" t="s">
        <v>1705</v>
      </c>
      <c r="B830" s="111" t="s">
        <v>31</v>
      </c>
      <c r="C830" s="112" t="s">
        <v>1660</v>
      </c>
      <c r="D830" s="21">
        <f t="shared" si="14"/>
        <v>436893.35000000003</v>
      </c>
      <c r="E830" s="24">
        <f t="shared" si="14"/>
        <v>856684.70000000007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>
        <v>63</v>
      </c>
      <c r="U830" s="113">
        <v>0</v>
      </c>
      <c r="V830" s="31">
        <v>36050.18</v>
      </c>
      <c r="W830" s="32">
        <v>302149.53000000003</v>
      </c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5" customHeight="1" x14ac:dyDescent="0.25">
      <c r="A831" s="110" t="s">
        <v>1705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5" customHeight="1" x14ac:dyDescent="0.25">
      <c r="A832" s="110" t="s">
        <v>1705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5" customHeight="1" x14ac:dyDescent="0.25">
      <c r="A833" s="110" t="s">
        <v>1705</v>
      </c>
      <c r="B833" s="111" t="s">
        <v>36</v>
      </c>
      <c r="C833" s="112" t="s">
        <v>1449</v>
      </c>
      <c r="D833" s="21">
        <f t="shared" si="14"/>
        <v>3213260.74</v>
      </c>
      <c r="E833" s="24">
        <f t="shared" si="14"/>
        <v>2870752.74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>
        <v>470500</v>
      </c>
      <c r="U833" s="113">
        <v>383050</v>
      </c>
      <c r="V833" s="31">
        <v>367500</v>
      </c>
      <c r="W833" s="32">
        <v>470500</v>
      </c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5" customHeight="1" x14ac:dyDescent="0.25">
      <c r="A834" s="110" t="s">
        <v>1705</v>
      </c>
      <c r="B834" s="111" t="s">
        <v>37</v>
      </c>
      <c r="C834" s="112" t="s">
        <v>1450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5" customHeight="1" x14ac:dyDescent="0.25">
      <c r="A835" s="110" t="s">
        <v>1705</v>
      </c>
      <c r="B835" s="111" t="s">
        <v>38</v>
      </c>
      <c r="C835" s="112" t="s">
        <v>1451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5" customHeight="1" x14ac:dyDescent="0.25">
      <c r="A836" s="110" t="s">
        <v>1705</v>
      </c>
      <c r="B836" s="111" t="s">
        <v>39</v>
      </c>
      <c r="C836" s="112" t="s">
        <v>1452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5" customHeight="1" x14ac:dyDescent="0.25">
      <c r="A837" s="110" t="s">
        <v>1705</v>
      </c>
      <c r="B837" s="111" t="s">
        <v>40</v>
      </c>
      <c r="C837" s="112" t="s">
        <v>1453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5" customHeight="1" x14ac:dyDescent="0.25">
      <c r="A838" s="110" t="s">
        <v>1705</v>
      </c>
      <c r="B838" s="111" t="s">
        <v>1454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5" customHeight="1" x14ac:dyDescent="0.25">
      <c r="A839" s="110" t="s">
        <v>1705</v>
      </c>
      <c r="B839" s="111" t="s">
        <v>1455</v>
      </c>
      <c r="C839" s="112" t="s">
        <v>58</v>
      </c>
      <c r="D839" s="21">
        <f t="shared" si="15"/>
        <v>63470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>
        <v>0</v>
      </c>
      <c r="U839" s="113">
        <v>0</v>
      </c>
      <c r="V839" s="31">
        <v>4250</v>
      </c>
      <c r="W839" s="32">
        <v>0</v>
      </c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5" customHeight="1" x14ac:dyDescent="0.25">
      <c r="A840" s="110" t="s">
        <v>1705</v>
      </c>
      <c r="B840" s="111" t="s">
        <v>1456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5" customHeight="1" x14ac:dyDescent="0.25">
      <c r="A841" s="110" t="s">
        <v>1705</v>
      </c>
      <c r="B841" s="111" t="s">
        <v>1457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5" customHeight="1" x14ac:dyDescent="0.25">
      <c r="A842" s="110" t="s">
        <v>1705</v>
      </c>
      <c r="B842" s="111" t="s">
        <v>1458</v>
      </c>
      <c r="C842" s="112" t="s">
        <v>1459</v>
      </c>
      <c r="D842" s="21">
        <f t="shared" si="15"/>
        <v>184900</v>
      </c>
      <c r="E842" s="24">
        <f t="shared" si="15"/>
        <v>140350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>
        <v>57800</v>
      </c>
      <c r="U842" s="105">
        <v>18150</v>
      </c>
      <c r="V842" s="106">
        <v>15000</v>
      </c>
      <c r="W842" s="107">
        <v>0</v>
      </c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5" customHeight="1" x14ac:dyDescent="0.25">
      <c r="A843" s="110" t="s">
        <v>1705</v>
      </c>
      <c r="B843" s="111" t="s">
        <v>1460</v>
      </c>
      <c r="C843" s="112" t="s">
        <v>67</v>
      </c>
      <c r="D843" s="21">
        <f t="shared" si="15"/>
        <v>31287273.489999998</v>
      </c>
      <c r="E843" s="24">
        <f t="shared" si="15"/>
        <v>31287273.489999998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>
        <v>2869010.49</v>
      </c>
      <c r="U843" s="105">
        <v>2869010.49</v>
      </c>
      <c r="V843" s="106">
        <v>3468953.45</v>
      </c>
      <c r="W843" s="107">
        <v>3468953.45</v>
      </c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5" customHeight="1" x14ac:dyDescent="0.25">
      <c r="A844" s="110" t="s">
        <v>1705</v>
      </c>
      <c r="B844" s="111" t="s">
        <v>1461</v>
      </c>
      <c r="C844" s="112" t="s">
        <v>1462</v>
      </c>
      <c r="D844" s="21">
        <f t="shared" si="15"/>
        <v>14912649.32</v>
      </c>
      <c r="E844" s="24">
        <f t="shared" si="15"/>
        <v>12487411.439999999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>
        <v>2071931.25</v>
      </c>
      <c r="U844" s="113">
        <v>1842121.5</v>
      </c>
      <c r="V844" s="31">
        <v>2268290.4700000002</v>
      </c>
      <c r="W844" s="32">
        <v>1960550.33</v>
      </c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5" customHeight="1" x14ac:dyDescent="0.25">
      <c r="A845" s="110" t="s">
        <v>1705</v>
      </c>
      <c r="B845" s="111" t="s">
        <v>1463</v>
      </c>
      <c r="C845" s="112" t="s">
        <v>1464</v>
      </c>
      <c r="D845" s="21">
        <f t="shared" si="15"/>
        <v>289769.71000000002</v>
      </c>
      <c r="E845" s="24">
        <f t="shared" si="15"/>
        <v>198666.96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>
        <v>23706.799999999999</v>
      </c>
      <c r="U845" s="113">
        <v>6120.18</v>
      </c>
      <c r="V845" s="31">
        <v>28143.29</v>
      </c>
      <c r="W845" s="32">
        <v>4752.8500000000004</v>
      </c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5" customHeight="1" x14ac:dyDescent="0.25">
      <c r="A846" s="110" t="s">
        <v>1705</v>
      </c>
      <c r="B846" s="111" t="s">
        <v>1465</v>
      </c>
      <c r="C846" s="112" t="s">
        <v>1466</v>
      </c>
      <c r="D846" s="21">
        <f t="shared" si="15"/>
        <v>101235.92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>
        <v>26350.9</v>
      </c>
      <c r="U846" s="113">
        <v>0</v>
      </c>
      <c r="V846" s="31">
        <v>26610.92</v>
      </c>
      <c r="W846" s="32">
        <v>0</v>
      </c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5" customHeight="1" x14ac:dyDescent="0.25">
      <c r="A847" s="110" t="s">
        <v>1705</v>
      </c>
      <c r="B847" s="111" t="s">
        <v>1467</v>
      </c>
      <c r="C847" s="112" t="s">
        <v>68</v>
      </c>
      <c r="D847" s="21">
        <f t="shared" si="15"/>
        <v>3619575.26</v>
      </c>
      <c r="E847" s="24">
        <f t="shared" si="15"/>
        <v>3619575.26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>
        <v>611161.64</v>
      </c>
      <c r="U847" s="113">
        <v>611161.64</v>
      </c>
      <c r="V847" s="31">
        <v>613927.24</v>
      </c>
      <c r="W847" s="32">
        <v>613927.24</v>
      </c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5" customHeight="1" x14ac:dyDescent="0.25">
      <c r="A848" s="110" t="s">
        <v>1705</v>
      </c>
      <c r="B848" s="111" t="s">
        <v>1468</v>
      </c>
      <c r="C848" s="112" t="s">
        <v>1469</v>
      </c>
      <c r="D848" s="21">
        <f t="shared" si="15"/>
        <v>627484.71</v>
      </c>
      <c r="E848" s="24">
        <f t="shared" si="15"/>
        <v>584929.75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>
        <v>86612.36</v>
      </c>
      <c r="U848" s="105">
        <v>139107.1</v>
      </c>
      <c r="V848" s="106">
        <v>159777.96</v>
      </c>
      <c r="W848" s="107">
        <v>155241</v>
      </c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5" customHeight="1" x14ac:dyDescent="0.25">
      <c r="A849" s="110" t="s">
        <v>1705</v>
      </c>
      <c r="B849" s="111" t="s">
        <v>1470</v>
      </c>
      <c r="C849" s="112" t="s">
        <v>1471</v>
      </c>
      <c r="D849" s="21">
        <f t="shared" si="15"/>
        <v>486595.03</v>
      </c>
      <c r="E849" s="24">
        <f t="shared" si="15"/>
        <v>339690.78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>
        <v>128618.64</v>
      </c>
      <c r="U849" s="105">
        <v>98562.94</v>
      </c>
      <c r="V849" s="106">
        <v>86162.27</v>
      </c>
      <c r="W849" s="107">
        <v>109014.19</v>
      </c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5" customHeight="1" x14ac:dyDescent="0.25">
      <c r="A850" s="110" t="s">
        <v>1705</v>
      </c>
      <c r="B850" s="111" t="s">
        <v>1472</v>
      </c>
      <c r="C850" s="112" t="s">
        <v>1473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5" customHeight="1" x14ac:dyDescent="0.25">
      <c r="A851" s="110" t="s">
        <v>1705</v>
      </c>
      <c r="B851" s="111" t="s">
        <v>1474</v>
      </c>
      <c r="C851" s="112" t="s">
        <v>1475</v>
      </c>
      <c r="D851" s="21">
        <f t="shared" si="15"/>
        <v>8200</v>
      </c>
      <c r="E851" s="24">
        <f t="shared" si="15"/>
        <v>8200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>
        <v>900</v>
      </c>
      <c r="U851" s="105">
        <v>800</v>
      </c>
      <c r="V851" s="106">
        <v>6900</v>
      </c>
      <c r="W851" s="107">
        <v>7000</v>
      </c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5" customHeight="1" x14ac:dyDescent="0.25">
      <c r="A852" s="110" t="s">
        <v>1705</v>
      </c>
      <c r="B852" s="111" t="s">
        <v>1476</v>
      </c>
      <c r="C852" s="112" t="s">
        <v>1477</v>
      </c>
      <c r="D852" s="21">
        <f t="shared" si="15"/>
        <v>676741.15999999992</v>
      </c>
      <c r="E852" s="24">
        <f t="shared" si="15"/>
        <v>676741.15999999992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>
        <v>131390.66</v>
      </c>
      <c r="U852" s="113">
        <v>251858.12</v>
      </c>
      <c r="V852" s="31">
        <v>424883.04</v>
      </c>
      <c r="W852" s="32">
        <v>424883.04</v>
      </c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5" customHeight="1" x14ac:dyDescent="0.25">
      <c r="A853" s="110" t="s">
        <v>1705</v>
      </c>
      <c r="B853" s="111" t="s">
        <v>1478</v>
      </c>
      <c r="C853" s="112" t="s">
        <v>1479</v>
      </c>
      <c r="D853" s="21">
        <f t="shared" si="15"/>
        <v>819758.35999999987</v>
      </c>
      <c r="E853" s="24">
        <f t="shared" si="15"/>
        <v>918930.20000000007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>
        <v>64922.74</v>
      </c>
      <c r="U853" s="105">
        <v>6755.47</v>
      </c>
      <c r="V853" s="106">
        <v>82986.95</v>
      </c>
      <c r="W853" s="107">
        <v>261596.1</v>
      </c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5" customHeight="1" x14ac:dyDescent="0.25">
      <c r="A854" s="110" t="s">
        <v>1705</v>
      </c>
      <c r="B854" s="111" t="s">
        <v>1480</v>
      </c>
      <c r="C854" s="112" t="s">
        <v>1481</v>
      </c>
      <c r="D854" s="21">
        <f t="shared" si="15"/>
        <v>322195.58</v>
      </c>
      <c r="E854" s="24">
        <f t="shared" si="15"/>
        <v>320835.10000000003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>
        <v>39640.03</v>
      </c>
      <c r="U854" s="105">
        <v>0</v>
      </c>
      <c r="V854" s="106">
        <v>37414.050000000003</v>
      </c>
      <c r="W854" s="107">
        <v>105698.71</v>
      </c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5" customHeight="1" x14ac:dyDescent="0.25">
      <c r="A855" s="110" t="s">
        <v>1705</v>
      </c>
      <c r="B855" s="111" t="s">
        <v>1482</v>
      </c>
      <c r="C855" s="112" t="s">
        <v>1483</v>
      </c>
      <c r="D855" s="21">
        <f t="shared" si="15"/>
        <v>3565.5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>
        <v>0</v>
      </c>
      <c r="U855" s="105">
        <v>0</v>
      </c>
      <c r="V855" s="106">
        <v>0</v>
      </c>
      <c r="W855" s="107">
        <v>0</v>
      </c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5" customHeight="1" x14ac:dyDescent="0.25">
      <c r="A856" s="110" t="s">
        <v>1705</v>
      </c>
      <c r="B856" s="111" t="s">
        <v>1484</v>
      </c>
      <c r="C856" s="112" t="s">
        <v>1485</v>
      </c>
      <c r="D856" s="21">
        <f t="shared" si="15"/>
        <v>1601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5" customHeight="1" x14ac:dyDescent="0.25">
      <c r="A857" s="110" t="s">
        <v>1705</v>
      </c>
      <c r="B857" s="111" t="s">
        <v>1486</v>
      </c>
      <c r="C857" s="112" t="s">
        <v>1487</v>
      </c>
      <c r="D857" s="21">
        <f t="shared" si="15"/>
        <v>148273.79999999999</v>
      </c>
      <c r="E857" s="24">
        <f t="shared" si="15"/>
        <v>92009.01999999999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>
        <v>3318.5</v>
      </c>
      <c r="U857" s="105">
        <v>5023.3999999999996</v>
      </c>
      <c r="V857" s="106">
        <v>54146.6</v>
      </c>
      <c r="W857" s="107">
        <v>334</v>
      </c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5" customHeight="1" x14ac:dyDescent="0.25">
      <c r="A858" s="110" t="s">
        <v>1705</v>
      </c>
      <c r="B858" s="111" t="s">
        <v>1488</v>
      </c>
      <c r="C858" s="112" t="s">
        <v>70</v>
      </c>
      <c r="D858" s="21">
        <f t="shared" si="15"/>
        <v>158521.21</v>
      </c>
      <c r="E858" s="24">
        <f t="shared" si="15"/>
        <v>106915.68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>
        <v>28267.84</v>
      </c>
      <c r="U858" s="105">
        <v>0</v>
      </c>
      <c r="V858" s="106">
        <v>36814.559999999998</v>
      </c>
      <c r="W858" s="107">
        <v>1289.7</v>
      </c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5" customHeight="1" x14ac:dyDescent="0.25">
      <c r="A859" s="110" t="s">
        <v>1705</v>
      </c>
      <c r="B859" s="111" t="s">
        <v>1489</v>
      </c>
      <c r="C859" s="112" t="s">
        <v>1490</v>
      </c>
      <c r="D859" s="21">
        <f t="shared" si="15"/>
        <v>43597.8</v>
      </c>
      <c r="E859" s="24">
        <f t="shared" si="15"/>
        <v>21069.95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>
        <v>19429</v>
      </c>
      <c r="U859" s="113">
        <v>400</v>
      </c>
      <c r="V859" s="31">
        <v>3584</v>
      </c>
      <c r="W859" s="32">
        <v>100</v>
      </c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5" customHeight="1" x14ac:dyDescent="0.25">
      <c r="A860" s="110" t="s">
        <v>1705</v>
      </c>
      <c r="B860" s="111" t="s">
        <v>1491</v>
      </c>
      <c r="C860" s="112" t="s">
        <v>1492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5" customHeight="1" x14ac:dyDescent="0.25">
      <c r="A861" s="110" t="s">
        <v>1705</v>
      </c>
      <c r="B861" s="111" t="s">
        <v>1493</v>
      </c>
      <c r="C861" s="112" t="s">
        <v>71</v>
      </c>
      <c r="D861" s="21">
        <f t="shared" si="15"/>
        <v>2767112.75</v>
      </c>
      <c r="E861" s="24">
        <f t="shared" si="15"/>
        <v>2692368.4299999997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>
        <v>265005.56</v>
      </c>
      <c r="U861" s="105">
        <v>225013.76000000001</v>
      </c>
      <c r="V861" s="106">
        <v>277166.03999999998</v>
      </c>
      <c r="W861" s="107">
        <v>405106.47</v>
      </c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5" customHeight="1" x14ac:dyDescent="0.25">
      <c r="A862" s="110" t="s">
        <v>1705</v>
      </c>
      <c r="B862" s="111" t="s">
        <v>1494</v>
      </c>
      <c r="C862" s="112" t="s">
        <v>1495</v>
      </c>
      <c r="D862" s="21">
        <f t="shared" si="15"/>
        <v>1142394.6400000001</v>
      </c>
      <c r="E862" s="24">
        <f t="shared" si="15"/>
        <v>876913.11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>
        <v>241337.04</v>
      </c>
      <c r="U862" s="105">
        <v>22728.400000000001</v>
      </c>
      <c r="V862" s="106">
        <v>136125.88</v>
      </c>
      <c r="W862" s="107">
        <v>288739.34999999998</v>
      </c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5" customHeight="1" x14ac:dyDescent="0.25">
      <c r="A863" s="110" t="s">
        <v>1705</v>
      </c>
      <c r="B863" s="111" t="s">
        <v>1496</v>
      </c>
      <c r="C863" s="112" t="s">
        <v>1497</v>
      </c>
      <c r="D863" s="21">
        <f t="shared" si="15"/>
        <v>29031.27</v>
      </c>
      <c r="E863" s="24">
        <f t="shared" si="15"/>
        <v>29031.27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>
        <v>1513.9</v>
      </c>
      <c r="U863" s="113">
        <v>1513.9</v>
      </c>
      <c r="V863" s="31">
        <v>1712.26</v>
      </c>
      <c r="W863" s="32">
        <v>1712.26</v>
      </c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5" customHeight="1" x14ac:dyDescent="0.25">
      <c r="A864" s="110" t="s">
        <v>1705</v>
      </c>
      <c r="B864" s="111" t="s">
        <v>1498</v>
      </c>
      <c r="C864" s="112" t="s">
        <v>1499</v>
      </c>
      <c r="D864" s="21">
        <f t="shared" si="15"/>
        <v>0</v>
      </c>
      <c r="E864" s="24">
        <f t="shared" si="15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5" customHeight="1" x14ac:dyDescent="0.25">
      <c r="A865" s="110" t="s">
        <v>1705</v>
      </c>
      <c r="B865" s="111" t="s">
        <v>1500</v>
      </c>
      <c r="C865" s="112" t="s">
        <v>1501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5" customHeight="1" x14ac:dyDescent="0.25">
      <c r="A866" s="110" t="s">
        <v>1705</v>
      </c>
      <c r="B866" s="111" t="s">
        <v>1502</v>
      </c>
      <c r="C866" s="112" t="s">
        <v>1503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5" customHeight="1" x14ac:dyDescent="0.25">
      <c r="A867" s="110" t="s">
        <v>1705</v>
      </c>
      <c r="B867" s="111" t="s">
        <v>1504</v>
      </c>
      <c r="C867" s="112" t="s">
        <v>1661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5" customHeight="1" x14ac:dyDescent="0.25">
      <c r="A868" s="110" t="s">
        <v>1705</v>
      </c>
      <c r="B868" s="111" t="s">
        <v>1505</v>
      </c>
      <c r="C868" s="112" t="s">
        <v>1506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5" customHeight="1" x14ac:dyDescent="0.25">
      <c r="A869" s="110" t="s">
        <v>1705</v>
      </c>
      <c r="B869" s="111" t="s">
        <v>1507</v>
      </c>
      <c r="C869" s="112" t="s">
        <v>1508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5" customHeight="1" x14ac:dyDescent="0.25">
      <c r="A870" s="110" t="s">
        <v>1705</v>
      </c>
      <c r="B870" s="111" t="s">
        <v>1509</v>
      </c>
      <c r="C870" s="112" t="s">
        <v>1510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>
        <v>0</v>
      </c>
      <c r="U870" s="113">
        <v>0</v>
      </c>
      <c r="V870" s="31">
        <v>0</v>
      </c>
      <c r="W870" s="32">
        <v>0</v>
      </c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5" customHeight="1" x14ac:dyDescent="0.25">
      <c r="A871" s="110" t="s">
        <v>1705</v>
      </c>
      <c r="B871" s="111" t="s">
        <v>1511</v>
      </c>
      <c r="C871" s="112" t="s">
        <v>1512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5" customHeight="1" x14ac:dyDescent="0.25">
      <c r="A872" s="110" t="s">
        <v>1705</v>
      </c>
      <c r="B872" s="111" t="s">
        <v>1513</v>
      </c>
      <c r="C872" s="112" t="s">
        <v>1514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5" customHeight="1" x14ac:dyDescent="0.25">
      <c r="A873" s="110" t="s">
        <v>1705</v>
      </c>
      <c r="B873" s="111" t="s">
        <v>1515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5" customHeight="1" x14ac:dyDescent="0.25">
      <c r="A874" s="110" t="s">
        <v>1705</v>
      </c>
      <c r="B874" s="111" t="s">
        <v>1516</v>
      </c>
      <c r="C874" s="112" t="s">
        <v>1517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5" customHeight="1" x14ac:dyDescent="0.25">
      <c r="A875" s="110" t="s">
        <v>1705</v>
      </c>
      <c r="B875" s="111" t="s">
        <v>1518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5" customHeight="1" x14ac:dyDescent="0.25">
      <c r="A876" s="110" t="s">
        <v>1705</v>
      </c>
      <c r="B876" s="111" t="s">
        <v>1519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5" customHeight="1" x14ac:dyDescent="0.25">
      <c r="A877" s="110" t="s">
        <v>1705</v>
      </c>
      <c r="B877" s="111" t="s">
        <v>1520</v>
      </c>
      <c r="C877" s="112" t="s">
        <v>1521</v>
      </c>
      <c r="D877" s="21">
        <f t="shared" si="15"/>
        <v>407539.31000000006</v>
      </c>
      <c r="E877" s="24">
        <f t="shared" si="15"/>
        <v>643593.86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>
        <v>32768.400000000001</v>
      </c>
      <c r="U877" s="113">
        <v>23970.2</v>
      </c>
      <c r="V877" s="31">
        <v>15935.14</v>
      </c>
      <c r="W877" s="32">
        <v>14684.8</v>
      </c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5" customHeight="1" x14ac:dyDescent="0.25">
      <c r="A878" s="110" t="s">
        <v>1705</v>
      </c>
      <c r="B878" s="111" t="s">
        <v>1522</v>
      </c>
      <c r="C878" s="112" t="s">
        <v>1523</v>
      </c>
      <c r="D878" s="21">
        <f t="shared" si="15"/>
        <v>219258.74999999997</v>
      </c>
      <c r="E878" s="24">
        <f t="shared" si="15"/>
        <v>448878.21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>
        <v>20408</v>
      </c>
      <c r="U878" s="113">
        <v>21075.3</v>
      </c>
      <c r="V878" s="31">
        <v>43257.4</v>
      </c>
      <c r="W878" s="32">
        <v>0</v>
      </c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5" customHeight="1" x14ac:dyDescent="0.25">
      <c r="A879" s="110" t="s">
        <v>1705</v>
      </c>
      <c r="B879" s="111" t="s">
        <v>1524</v>
      </c>
      <c r="C879" s="112" t="s">
        <v>1525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5" customHeight="1" x14ac:dyDescent="0.25">
      <c r="A880" s="110" t="s">
        <v>1705</v>
      </c>
      <c r="B880" s="111" t="s">
        <v>1526</v>
      </c>
      <c r="C880" s="112" t="s">
        <v>1527</v>
      </c>
      <c r="D880" s="21">
        <f t="shared" si="15"/>
        <v>25762.1</v>
      </c>
      <c r="E880" s="24">
        <f t="shared" si="15"/>
        <v>11845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>
        <v>0</v>
      </c>
      <c r="U880" s="105">
        <v>0</v>
      </c>
      <c r="V880" s="106">
        <v>14521.6</v>
      </c>
      <c r="W880" s="107">
        <v>11845</v>
      </c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5" customHeight="1" x14ac:dyDescent="0.25">
      <c r="A881" s="110" t="s">
        <v>1705</v>
      </c>
      <c r="B881" s="111" t="s">
        <v>1528</v>
      </c>
      <c r="C881" s="112" t="s">
        <v>1529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5" customHeight="1" x14ac:dyDescent="0.25">
      <c r="A882" s="110" t="s">
        <v>1705</v>
      </c>
      <c r="B882" s="111" t="s">
        <v>1530</v>
      </c>
      <c r="C882" s="112" t="s">
        <v>1531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5" customHeight="1" x14ac:dyDescent="0.25">
      <c r="A883" s="110" t="s">
        <v>1705</v>
      </c>
      <c r="B883" s="111" t="s">
        <v>1532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5" customHeight="1" x14ac:dyDescent="0.25">
      <c r="A884" s="110" t="s">
        <v>1705</v>
      </c>
      <c r="B884" s="111" t="s">
        <v>1533</v>
      </c>
      <c r="C884" s="112" t="s">
        <v>1534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5" customHeight="1" x14ac:dyDescent="0.25">
      <c r="A885" s="110" t="s">
        <v>1705</v>
      </c>
      <c r="B885" s="111" t="s">
        <v>1535</v>
      </c>
      <c r="C885" s="112" t="s">
        <v>1536</v>
      </c>
      <c r="D885" s="21">
        <f t="shared" si="15"/>
        <v>1289.7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>
        <v>1289.7</v>
      </c>
      <c r="W885" s="32">
        <v>0</v>
      </c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5" customHeight="1" x14ac:dyDescent="0.25">
      <c r="A886" s="110" t="s">
        <v>1705</v>
      </c>
      <c r="B886" s="111" t="s">
        <v>1537</v>
      </c>
      <c r="C886" s="112" t="s">
        <v>1538</v>
      </c>
      <c r="D886" s="21">
        <f t="shared" si="15"/>
        <v>305637.26999999996</v>
      </c>
      <c r="E886" s="24">
        <f t="shared" si="15"/>
        <v>311530.46999999997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>
        <v>38398.199999999997</v>
      </c>
      <c r="U886" s="113">
        <v>21789</v>
      </c>
      <c r="V886" s="31">
        <v>41232.6</v>
      </c>
      <c r="W886" s="32">
        <v>25641</v>
      </c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5" customHeight="1" x14ac:dyDescent="0.25">
      <c r="A887" s="110" t="s">
        <v>1705</v>
      </c>
      <c r="B887" s="111" t="s">
        <v>1539</v>
      </c>
      <c r="C887" s="112" t="s">
        <v>1540</v>
      </c>
      <c r="D887" s="21">
        <f t="shared" si="15"/>
        <v>138447.19999999998</v>
      </c>
      <c r="E887" s="24">
        <f t="shared" si="15"/>
        <v>159303.44999999998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>
        <v>14884.8</v>
      </c>
      <c r="U887" s="113">
        <v>10999.5</v>
      </c>
      <c r="V887" s="31">
        <v>7155.35</v>
      </c>
      <c r="W887" s="32">
        <v>9001.7999999999993</v>
      </c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5" customHeight="1" x14ac:dyDescent="0.25">
      <c r="A888" s="110" t="s">
        <v>1705</v>
      </c>
      <c r="B888" s="111" t="s">
        <v>1541</v>
      </c>
      <c r="C888" s="112" t="s">
        <v>1542</v>
      </c>
      <c r="D888" s="21">
        <f t="shared" si="15"/>
        <v>432014.54000000004</v>
      </c>
      <c r="E888" s="24">
        <f t="shared" si="15"/>
        <v>360161.52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>
        <v>24396.02</v>
      </c>
      <c r="U888" s="105">
        <v>107452.19</v>
      </c>
      <c r="V888" s="106">
        <v>38408.519999999997</v>
      </c>
      <c r="W888" s="107">
        <v>1488</v>
      </c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5" customHeight="1" x14ac:dyDescent="0.25">
      <c r="A889" s="110" t="s">
        <v>1705</v>
      </c>
      <c r="B889" s="111" t="s">
        <v>1543</v>
      </c>
      <c r="C889" s="112" t="s">
        <v>1544</v>
      </c>
      <c r="D889" s="21">
        <f t="shared" si="15"/>
        <v>198927.35</v>
      </c>
      <c r="E889" s="24">
        <f t="shared" si="15"/>
        <v>166509.81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>
        <v>0</v>
      </c>
      <c r="U889" s="105">
        <v>56580.87</v>
      </c>
      <c r="V889" s="106">
        <v>33853.019999999997</v>
      </c>
      <c r="W889" s="107">
        <v>6652.1</v>
      </c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5" customHeight="1" x14ac:dyDescent="0.25">
      <c r="A890" s="110" t="s">
        <v>1705</v>
      </c>
      <c r="B890" s="111" t="s">
        <v>1545</v>
      </c>
      <c r="C890" s="112" t="s">
        <v>1546</v>
      </c>
      <c r="D890" s="21">
        <f t="shared" si="15"/>
        <v>49310.869999999995</v>
      </c>
      <c r="E890" s="24">
        <f t="shared" si="15"/>
        <v>21083.38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>
        <v>2279.04</v>
      </c>
      <c r="U890" s="105">
        <v>0</v>
      </c>
      <c r="V890" s="106">
        <v>3745.15</v>
      </c>
      <c r="W890" s="107">
        <v>549.5</v>
      </c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5" customHeight="1" x14ac:dyDescent="0.25">
      <c r="A891" s="110" t="s">
        <v>1705</v>
      </c>
      <c r="B891" s="111" t="s">
        <v>1547</v>
      </c>
      <c r="C891" s="112" t="s">
        <v>1548</v>
      </c>
      <c r="D891" s="21">
        <f t="shared" si="15"/>
        <v>6627.7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>
        <v>0</v>
      </c>
      <c r="U891" s="105">
        <v>0</v>
      </c>
      <c r="V891" s="106">
        <v>2251</v>
      </c>
      <c r="W891" s="107">
        <v>0</v>
      </c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5" customHeight="1" x14ac:dyDescent="0.25">
      <c r="A892" s="110" t="s">
        <v>1705</v>
      </c>
      <c r="B892" s="111" t="s">
        <v>41</v>
      </c>
      <c r="C892" s="112" t="s">
        <v>1549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5" customHeight="1" x14ac:dyDescent="0.25">
      <c r="A893" s="110" t="s">
        <v>1705</v>
      </c>
      <c r="B893" s="111" t="s">
        <v>42</v>
      </c>
      <c r="C893" s="112" t="s">
        <v>1550</v>
      </c>
      <c r="D893" s="21">
        <f t="shared" si="15"/>
        <v>0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5" customHeight="1" x14ac:dyDescent="0.25">
      <c r="A894" s="110" t="s">
        <v>1705</v>
      </c>
      <c r="B894" s="111" t="s">
        <v>43</v>
      </c>
      <c r="C894" s="112" t="s">
        <v>44</v>
      </c>
      <c r="D894" s="21">
        <f t="shared" si="15"/>
        <v>36711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5" customHeight="1" x14ac:dyDescent="0.25">
      <c r="A895" s="110" t="s">
        <v>1705</v>
      </c>
      <c r="B895" s="111" t="s">
        <v>45</v>
      </c>
      <c r="C895" s="112" t="s">
        <v>1551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5" customHeight="1" x14ac:dyDescent="0.25">
      <c r="A896" s="110" t="s">
        <v>1705</v>
      </c>
      <c r="B896" s="111" t="s">
        <v>46</v>
      </c>
      <c r="C896" s="112" t="s">
        <v>1552</v>
      </c>
      <c r="D896" s="21">
        <f t="shared" si="15"/>
        <v>143683.12</v>
      </c>
      <c r="E896" s="24">
        <f t="shared" si="15"/>
        <v>79812.420000000013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>
        <v>9162</v>
      </c>
      <c r="U896" s="105">
        <v>8163.8</v>
      </c>
      <c r="V896" s="106">
        <v>48695.21</v>
      </c>
      <c r="W896" s="107">
        <v>27770.32</v>
      </c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5" customHeight="1" x14ac:dyDescent="0.25">
      <c r="A897" s="110" t="s">
        <v>1705</v>
      </c>
      <c r="B897" s="111" t="s">
        <v>47</v>
      </c>
      <c r="C897" s="112" t="s">
        <v>1553</v>
      </c>
      <c r="D897" s="21">
        <f t="shared" si="15"/>
        <v>3700000</v>
      </c>
      <c r="E897" s="24">
        <f t="shared" si="15"/>
        <v>2500888.42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>
        <v>0</v>
      </c>
      <c r="U897" s="105">
        <v>0</v>
      </c>
      <c r="V897" s="106">
        <v>0</v>
      </c>
      <c r="W897" s="107">
        <v>0</v>
      </c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5" customHeight="1" x14ac:dyDescent="0.25">
      <c r="A898" s="110" t="s">
        <v>1705</v>
      </c>
      <c r="B898" s="111" t="s">
        <v>48</v>
      </c>
      <c r="C898" s="112" t="s">
        <v>1554</v>
      </c>
      <c r="D898" s="21">
        <f t="shared" si="15"/>
        <v>1205028.01</v>
      </c>
      <c r="E898" s="24">
        <f t="shared" si="15"/>
        <v>1205028.01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>
        <v>245017.25</v>
      </c>
      <c r="U898" s="105">
        <v>245017.25</v>
      </c>
      <c r="V898" s="106">
        <v>210519.01</v>
      </c>
      <c r="W898" s="107">
        <v>210519.01</v>
      </c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5" customHeight="1" x14ac:dyDescent="0.25">
      <c r="A899" s="110" t="s">
        <v>1705</v>
      </c>
      <c r="B899" s="111" t="s">
        <v>49</v>
      </c>
      <c r="C899" s="112" t="s">
        <v>1555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5" customHeight="1" x14ac:dyDescent="0.25">
      <c r="A900" s="110" t="s">
        <v>1705</v>
      </c>
      <c r="B900" s="111" t="s">
        <v>50</v>
      </c>
      <c r="C900" s="112" t="s">
        <v>1556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5" customHeight="1" x14ac:dyDescent="0.25">
      <c r="A901" s="110" t="s">
        <v>1705</v>
      </c>
      <c r="B901" s="111" t="s">
        <v>1557</v>
      </c>
      <c r="C901" s="112" t="s">
        <v>1558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5" customHeight="1" x14ac:dyDescent="0.25">
      <c r="A902" s="110" t="s">
        <v>1705</v>
      </c>
      <c r="B902" s="111" t="s">
        <v>51</v>
      </c>
      <c r="C902" s="112" t="s">
        <v>1559</v>
      </c>
      <c r="D902" s="21">
        <f t="shared" si="16"/>
        <v>4348256.87</v>
      </c>
      <c r="E902" s="24">
        <f t="shared" si="16"/>
        <v>3777438.24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>
        <v>368888.9</v>
      </c>
      <c r="U902" s="105">
        <v>31768.18</v>
      </c>
      <c r="V902" s="106">
        <v>31768.18</v>
      </c>
      <c r="W902" s="107">
        <v>31868.21</v>
      </c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5" customHeight="1" x14ac:dyDescent="0.25">
      <c r="A903" s="110" t="s">
        <v>1705</v>
      </c>
      <c r="B903" s="111" t="s">
        <v>52</v>
      </c>
      <c r="C903" s="112" t="s">
        <v>1560</v>
      </c>
      <c r="D903" s="21">
        <f t="shared" si="16"/>
        <v>2914357.82</v>
      </c>
      <c r="E903" s="24">
        <f t="shared" si="16"/>
        <v>2491808.4299999997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>
        <v>182746.71</v>
      </c>
      <c r="U903" s="105">
        <v>15335.81</v>
      </c>
      <c r="V903" s="106">
        <v>15335.81</v>
      </c>
      <c r="W903" s="107">
        <v>18796.400000000001</v>
      </c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5" customHeight="1" x14ac:dyDescent="0.25">
      <c r="A904" s="110" t="s">
        <v>1705</v>
      </c>
      <c r="B904" s="111" t="s">
        <v>1696</v>
      </c>
      <c r="C904" s="112" t="s">
        <v>1561</v>
      </c>
      <c r="D904" s="21">
        <f t="shared" si="16"/>
        <v>15820.64</v>
      </c>
      <c r="E904" s="24">
        <f t="shared" si="16"/>
        <v>32342.989999999998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15820.64</v>
      </c>
      <c r="V904" s="106">
        <v>15820.64</v>
      </c>
      <c r="W904" s="107">
        <v>16522.349999999999</v>
      </c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5" customHeight="1" x14ac:dyDescent="0.25">
      <c r="A905" s="110" t="s">
        <v>1705</v>
      </c>
      <c r="B905" s="111" t="s">
        <v>1697</v>
      </c>
      <c r="C905" s="112" t="s">
        <v>1662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5" customHeight="1" x14ac:dyDescent="0.25">
      <c r="A906" s="110" t="s">
        <v>1705</v>
      </c>
      <c r="B906" s="111" t="s">
        <v>53</v>
      </c>
      <c r="C906" s="112" t="s">
        <v>1562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5" customHeight="1" x14ac:dyDescent="0.25">
      <c r="A907" s="110" t="s">
        <v>1705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5" customHeight="1" x14ac:dyDescent="0.25">
      <c r="A908" s="110" t="s">
        <v>1705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5" customHeight="1" x14ac:dyDescent="0.25">
      <c r="A909" s="110" t="s">
        <v>1705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5" customHeight="1" x14ac:dyDescent="0.25">
      <c r="A910" s="110" t="s">
        <v>1705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5" customHeight="1" x14ac:dyDescent="0.25">
      <c r="A911" s="110" t="s">
        <v>1705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5" customHeight="1" x14ac:dyDescent="0.25">
      <c r="A912" s="110" t="s">
        <v>1705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5" customHeight="1" x14ac:dyDescent="0.25">
      <c r="A913" s="110" t="s">
        <v>1705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5" customHeight="1" x14ac:dyDescent="0.25">
      <c r="A914" s="110" t="s">
        <v>1705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5" customHeight="1" x14ac:dyDescent="0.25">
      <c r="A915" s="110" t="s">
        <v>1705</v>
      </c>
      <c r="B915" s="111" t="s">
        <v>82</v>
      </c>
      <c r="C915" s="112" t="s">
        <v>83</v>
      </c>
      <c r="D915" s="21">
        <f t="shared" si="16"/>
        <v>10654645.710000001</v>
      </c>
      <c r="E915" s="24">
        <f t="shared" si="16"/>
        <v>10523642.609999999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>
        <v>1415684.04</v>
      </c>
      <c r="U915" s="113">
        <v>1500028.85</v>
      </c>
      <c r="V915" s="31">
        <v>1638279.47</v>
      </c>
      <c r="W915" s="32">
        <v>1493477.69</v>
      </c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5" customHeight="1" x14ac:dyDescent="0.25">
      <c r="A916" s="110" t="s">
        <v>1705</v>
      </c>
      <c r="B916" s="111" t="s">
        <v>84</v>
      </c>
      <c r="C916" s="112" t="s">
        <v>85</v>
      </c>
      <c r="D916" s="21">
        <f t="shared" si="16"/>
        <v>0</v>
      </c>
      <c r="E916" s="24">
        <f t="shared" si="16"/>
        <v>0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5" customHeight="1" x14ac:dyDescent="0.25">
      <c r="A917" s="110" t="s">
        <v>1705</v>
      </c>
      <c r="B917" s="111" t="s">
        <v>86</v>
      </c>
      <c r="C917" s="112" t="s">
        <v>87</v>
      </c>
      <c r="D917" s="21">
        <f t="shared" si="16"/>
        <v>4735267.6500000004</v>
      </c>
      <c r="E917" s="24">
        <f t="shared" si="16"/>
        <v>3615969.9399999995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>
        <v>618336.69999999995</v>
      </c>
      <c r="U917" s="113">
        <v>320935.96000000002</v>
      </c>
      <c r="V917" s="31">
        <v>606368.80000000005</v>
      </c>
      <c r="W917" s="32">
        <v>579210.06000000006</v>
      </c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5" customHeight="1" x14ac:dyDescent="0.25">
      <c r="A918" s="110" t="s">
        <v>1705</v>
      </c>
      <c r="B918" s="111" t="s">
        <v>88</v>
      </c>
      <c r="C918" s="112" t="s">
        <v>89</v>
      </c>
      <c r="D918" s="21">
        <f t="shared" si="16"/>
        <v>3261817.25</v>
      </c>
      <c r="E918" s="24">
        <f t="shared" si="16"/>
        <v>3078882.5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>
        <v>70660</v>
      </c>
      <c r="U918" s="105">
        <v>258971.25</v>
      </c>
      <c r="V918" s="106">
        <v>383544.5</v>
      </c>
      <c r="W918" s="107">
        <v>309869.5</v>
      </c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5" customHeight="1" x14ac:dyDescent="0.25">
      <c r="A919" s="110" t="s">
        <v>1705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2711.5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>
        <v>0</v>
      </c>
      <c r="U919" s="113">
        <v>10.5</v>
      </c>
      <c r="V919" s="31">
        <v>0</v>
      </c>
      <c r="W919" s="32">
        <v>10.5</v>
      </c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5" customHeight="1" x14ac:dyDescent="0.25">
      <c r="A920" s="110" t="s">
        <v>1705</v>
      </c>
      <c r="B920" s="111" t="s">
        <v>92</v>
      </c>
      <c r="C920" s="112" t="s">
        <v>93</v>
      </c>
      <c r="D920" s="21">
        <f t="shared" si="16"/>
        <v>616365</v>
      </c>
      <c r="E920" s="24">
        <f t="shared" si="16"/>
        <v>582486.53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>
        <v>44650</v>
      </c>
      <c r="U920" s="105">
        <v>11310</v>
      </c>
      <c r="V920" s="106">
        <v>0</v>
      </c>
      <c r="W920" s="107">
        <v>59086.26</v>
      </c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5" customHeight="1" x14ac:dyDescent="0.25">
      <c r="A921" s="110" t="s">
        <v>1705</v>
      </c>
      <c r="B921" s="111" t="s">
        <v>94</v>
      </c>
      <c r="C921" s="112" t="s">
        <v>95</v>
      </c>
      <c r="D921" s="21">
        <f t="shared" si="16"/>
        <v>172912</v>
      </c>
      <c r="E921" s="24">
        <f t="shared" si="16"/>
        <v>164408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>
        <v>20936</v>
      </c>
      <c r="U921" s="113">
        <v>23178</v>
      </c>
      <c r="V921" s="31">
        <v>21950</v>
      </c>
      <c r="W921" s="32">
        <v>13536</v>
      </c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5" customHeight="1" x14ac:dyDescent="0.25">
      <c r="A922" s="110" t="s">
        <v>1705</v>
      </c>
      <c r="B922" s="111" t="s">
        <v>96</v>
      </c>
      <c r="C922" s="112" t="s">
        <v>97</v>
      </c>
      <c r="D922" s="21">
        <f t="shared" si="16"/>
        <v>280500</v>
      </c>
      <c r="E922" s="24">
        <f t="shared" si="16"/>
        <v>280500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>
        <v>264500</v>
      </c>
      <c r="U922" s="113">
        <v>264500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5" customHeight="1" x14ac:dyDescent="0.25">
      <c r="A923" s="110" t="s">
        <v>1705</v>
      </c>
      <c r="B923" s="111" t="s">
        <v>98</v>
      </c>
      <c r="C923" s="112" t="s">
        <v>99</v>
      </c>
      <c r="D923" s="21">
        <f t="shared" si="16"/>
        <v>425001.6</v>
      </c>
      <c r="E923" s="24">
        <f t="shared" si="16"/>
        <v>417001.01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>
        <v>67948</v>
      </c>
      <c r="U923" s="113">
        <v>42643</v>
      </c>
      <c r="V923" s="31">
        <v>43200</v>
      </c>
      <c r="W923" s="32">
        <v>43844</v>
      </c>
      <c r="X923" s="113"/>
      <c r="Y923" s="113"/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5" customHeight="1" x14ac:dyDescent="0.25">
      <c r="A924" s="110" t="s">
        <v>1705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5" customHeight="1" x14ac:dyDescent="0.25">
      <c r="A925" s="110" t="s">
        <v>1705</v>
      </c>
      <c r="B925" s="111" t="s">
        <v>102</v>
      </c>
      <c r="C925" s="112" t="s">
        <v>103</v>
      </c>
      <c r="D925" s="21">
        <f t="shared" si="16"/>
        <v>479799.60000000003</v>
      </c>
      <c r="E925" s="24">
        <f t="shared" si="16"/>
        <v>479799.60000000003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>
        <v>63322.400000000001</v>
      </c>
      <c r="U925" s="113">
        <v>63322.400000000001</v>
      </c>
      <c r="V925" s="31">
        <v>88940.7</v>
      </c>
      <c r="W925" s="32">
        <v>88940.7</v>
      </c>
      <c r="X925" s="113"/>
      <c r="Y925" s="113"/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5" customHeight="1" x14ac:dyDescent="0.25">
      <c r="A926" s="110" t="s">
        <v>1705</v>
      </c>
      <c r="B926" s="111" t="s">
        <v>104</v>
      </c>
      <c r="C926" s="112" t="s">
        <v>105</v>
      </c>
      <c r="D926" s="21">
        <f t="shared" si="16"/>
        <v>97145</v>
      </c>
      <c r="E926" s="24">
        <f t="shared" si="16"/>
        <v>96500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>
        <v>19100</v>
      </c>
      <c r="U926" s="113">
        <v>19660</v>
      </c>
      <c r="V926" s="31">
        <v>0</v>
      </c>
      <c r="W926" s="32">
        <v>2695</v>
      </c>
      <c r="X926" s="113"/>
      <c r="Y926" s="113"/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5" customHeight="1" x14ac:dyDescent="0.25">
      <c r="A927" s="110" t="s">
        <v>1705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5" customHeight="1" x14ac:dyDescent="0.25">
      <c r="A928" s="110" t="s">
        <v>1705</v>
      </c>
      <c r="B928" s="111" t="s">
        <v>108</v>
      </c>
      <c r="C928" s="112" t="s">
        <v>109</v>
      </c>
      <c r="D928" s="21">
        <f t="shared" si="16"/>
        <v>256180</v>
      </c>
      <c r="E928" s="24">
        <f t="shared" si="16"/>
        <v>254518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>
        <v>33000</v>
      </c>
      <c r="U928" s="105">
        <v>25026</v>
      </c>
      <c r="V928" s="106">
        <v>39440</v>
      </c>
      <c r="W928" s="107">
        <v>26050</v>
      </c>
      <c r="X928" s="105"/>
      <c r="Y928" s="105"/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5" customHeight="1" x14ac:dyDescent="0.25">
      <c r="A929" s="110" t="s">
        <v>1705</v>
      </c>
      <c r="B929" s="111" t="s">
        <v>110</v>
      </c>
      <c r="C929" s="112" t="s">
        <v>111</v>
      </c>
      <c r="D929" s="21">
        <f t="shared" si="16"/>
        <v>558046</v>
      </c>
      <c r="E929" s="24">
        <f t="shared" si="16"/>
        <v>520656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>
        <v>97974</v>
      </c>
      <c r="U929" s="105">
        <v>50906</v>
      </c>
      <c r="V929" s="106">
        <v>40588</v>
      </c>
      <c r="W929" s="107">
        <v>31036</v>
      </c>
      <c r="X929" s="105"/>
      <c r="Y929" s="105"/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5" customHeight="1" x14ac:dyDescent="0.25">
      <c r="A930" s="110" t="s">
        <v>1705</v>
      </c>
      <c r="B930" s="111" t="s">
        <v>112</v>
      </c>
      <c r="C930" s="112" t="s">
        <v>113</v>
      </c>
      <c r="D930" s="21">
        <f t="shared" si="16"/>
        <v>108800</v>
      </c>
      <c r="E930" s="24">
        <f t="shared" si="16"/>
        <v>107550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>
        <v>34580</v>
      </c>
      <c r="U930" s="113">
        <v>32200</v>
      </c>
      <c r="V930" s="31">
        <v>0</v>
      </c>
      <c r="W930" s="32">
        <v>1470</v>
      </c>
      <c r="X930" s="113"/>
      <c r="Y930" s="113"/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5" customHeight="1" x14ac:dyDescent="0.25">
      <c r="A931" s="110" t="s">
        <v>1705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5" customHeight="1" x14ac:dyDescent="0.25">
      <c r="A932" s="110" t="s">
        <v>1705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49378.660000000018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>
        <v>0</v>
      </c>
      <c r="U932" s="113">
        <v>2367.91</v>
      </c>
      <c r="V932" s="31">
        <v>0</v>
      </c>
      <c r="W932" s="32">
        <v>2367.91</v>
      </c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5" customHeight="1" x14ac:dyDescent="0.25">
      <c r="A933" s="110" t="s">
        <v>1705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5" customHeight="1" x14ac:dyDescent="0.25">
      <c r="A934" s="110" t="s">
        <v>1705</v>
      </c>
      <c r="B934" s="111" t="s">
        <v>120</v>
      </c>
      <c r="C934" s="112" t="s">
        <v>121</v>
      </c>
      <c r="D934" s="21">
        <f t="shared" si="16"/>
        <v>2248300</v>
      </c>
      <c r="E934" s="24">
        <f t="shared" si="16"/>
        <v>358800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>
        <v>379300</v>
      </c>
      <c r="U934" s="113">
        <v>0</v>
      </c>
      <c r="V934" s="31">
        <v>379700</v>
      </c>
      <c r="W934" s="32">
        <v>0</v>
      </c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5" customHeight="1" x14ac:dyDescent="0.25">
      <c r="A935" s="110" t="s">
        <v>1705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5" customHeight="1" x14ac:dyDescent="0.25">
      <c r="A936" s="110" t="s">
        <v>1705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5" customHeight="1" x14ac:dyDescent="0.25">
      <c r="A937" s="110" t="s">
        <v>1705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5" customHeight="1" x14ac:dyDescent="0.25">
      <c r="A938" s="110" t="s">
        <v>1705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5" customHeight="1" x14ac:dyDescent="0.25">
      <c r="A939" s="110" t="s">
        <v>1705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5" customHeight="1" x14ac:dyDescent="0.25">
      <c r="A940" s="110" t="s">
        <v>1705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5" customHeight="1" x14ac:dyDescent="0.25">
      <c r="A941" s="110" t="s">
        <v>1705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>
        <v>0</v>
      </c>
      <c r="U941" s="105">
        <v>0</v>
      </c>
      <c r="V941" s="106">
        <v>0</v>
      </c>
      <c r="W941" s="107">
        <v>0</v>
      </c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5" customHeight="1" x14ac:dyDescent="0.25">
      <c r="A942" s="110" t="s">
        <v>1705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5" customHeight="1" x14ac:dyDescent="0.25">
      <c r="A943" s="110" t="s">
        <v>1705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5" customHeight="1" x14ac:dyDescent="0.25">
      <c r="A944" s="110" t="s">
        <v>1705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>
        <v>0</v>
      </c>
      <c r="U944" s="105">
        <v>0</v>
      </c>
      <c r="V944" s="106">
        <v>0</v>
      </c>
      <c r="W944" s="107">
        <v>0</v>
      </c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5" customHeight="1" x14ac:dyDescent="0.25">
      <c r="A945" s="110" t="s">
        <v>1705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5" customHeight="1" x14ac:dyDescent="0.25">
      <c r="A946" s="110" t="s">
        <v>1705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5" customHeight="1" x14ac:dyDescent="0.25">
      <c r="A947" s="110" t="s">
        <v>1705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1860.0300000000002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>
        <v>0</v>
      </c>
      <c r="U947" s="113">
        <v>206.67</v>
      </c>
      <c r="V947" s="31">
        <v>0</v>
      </c>
      <c r="W947" s="32">
        <v>206.67</v>
      </c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5" customHeight="1" x14ac:dyDescent="0.25">
      <c r="A948" s="110" t="s">
        <v>1705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5" customHeight="1" x14ac:dyDescent="0.25">
      <c r="A949" s="110" t="s">
        <v>1705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5" customHeight="1" x14ac:dyDescent="0.25">
      <c r="A950" s="110" t="s">
        <v>1705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5" customHeight="1" x14ac:dyDescent="0.25">
      <c r="A951" s="110" t="s">
        <v>1705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5" customHeight="1" x14ac:dyDescent="0.25">
      <c r="A952" s="110" t="s">
        <v>1705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5" customHeight="1" x14ac:dyDescent="0.25">
      <c r="A953" s="110" t="s">
        <v>1705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5" customHeight="1" x14ac:dyDescent="0.25">
      <c r="A954" s="110" t="s">
        <v>1705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5" customHeight="1" x14ac:dyDescent="0.25">
      <c r="A955" s="110" t="s">
        <v>1705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5" customHeight="1" x14ac:dyDescent="0.25">
      <c r="A956" s="110" t="s">
        <v>1705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5" customHeight="1" x14ac:dyDescent="0.25">
      <c r="A957" s="110" t="s">
        <v>1705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5" customHeight="1" x14ac:dyDescent="0.25">
      <c r="A958" s="110" t="s">
        <v>1705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5" customHeight="1" x14ac:dyDescent="0.25">
      <c r="A959" s="110" t="s">
        <v>1705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5" customHeight="1" x14ac:dyDescent="0.25">
      <c r="A960" s="110" t="s">
        <v>1705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5" customHeight="1" x14ac:dyDescent="0.25">
      <c r="A961" s="110" t="s">
        <v>1705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5" customHeight="1" x14ac:dyDescent="0.25">
      <c r="A962" s="110" t="s">
        <v>1705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5" customHeight="1" x14ac:dyDescent="0.25">
      <c r="A963" s="110" t="s">
        <v>1705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>
        <v>0</v>
      </c>
      <c r="U963" s="113">
        <v>0</v>
      </c>
      <c r="V963" s="31">
        <v>0</v>
      </c>
      <c r="W963" s="32">
        <v>0</v>
      </c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5" customHeight="1" x14ac:dyDescent="0.25">
      <c r="A964" s="110" t="s">
        <v>1705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>
        <v>0</v>
      </c>
      <c r="U964" s="105">
        <v>0</v>
      </c>
      <c r="V964" s="106">
        <v>0</v>
      </c>
      <c r="W964" s="107">
        <v>0</v>
      </c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5" customHeight="1" x14ac:dyDescent="0.25">
      <c r="A965" s="110" t="s">
        <v>1705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5" customHeight="1" x14ac:dyDescent="0.25">
      <c r="A966" s="110" t="s">
        <v>1705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66355.12999999999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>
        <v>0</v>
      </c>
      <c r="U966" s="113">
        <v>7372.79</v>
      </c>
      <c r="V966" s="31">
        <v>0</v>
      </c>
      <c r="W966" s="32">
        <v>7372.79</v>
      </c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5" customHeight="1" x14ac:dyDescent="0.25">
      <c r="A967" s="110" t="s">
        <v>1705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5" customHeight="1" x14ac:dyDescent="0.25">
      <c r="A968" s="110" t="s">
        <v>1705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>
        <v>0</v>
      </c>
      <c r="U968" s="105">
        <v>0</v>
      </c>
      <c r="V968" s="106">
        <v>0</v>
      </c>
      <c r="W968" s="107">
        <v>0</v>
      </c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5" customHeight="1" x14ac:dyDescent="0.25">
      <c r="A969" s="110" t="s">
        <v>1705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5" customHeight="1" x14ac:dyDescent="0.25">
      <c r="A970" s="110" t="s">
        <v>1705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5" customHeight="1" x14ac:dyDescent="0.25">
      <c r="A971" s="110" t="s">
        <v>1705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5" customHeight="1" x14ac:dyDescent="0.25">
      <c r="A972" s="110" t="s">
        <v>1705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5" customHeight="1" x14ac:dyDescent="0.25">
      <c r="A973" s="110" t="s">
        <v>1705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0</v>
      </c>
      <c r="U973" s="113">
        <v>0</v>
      </c>
      <c r="V973" s="31">
        <v>0</v>
      </c>
      <c r="W973" s="32">
        <v>0</v>
      </c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5" customHeight="1" x14ac:dyDescent="0.25">
      <c r="A974" s="110" t="s">
        <v>1705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5" customHeight="1" x14ac:dyDescent="0.25">
      <c r="A975" s="110" t="s">
        <v>1705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5" customHeight="1" x14ac:dyDescent="0.25">
      <c r="A976" s="110" t="s">
        <v>1705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5" customHeight="1" x14ac:dyDescent="0.25">
      <c r="A977" s="110" t="s">
        <v>1705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5" customHeight="1" x14ac:dyDescent="0.25">
      <c r="A978" s="110" t="s">
        <v>1705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34636.75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>
        <v>0</v>
      </c>
      <c r="U978" s="113">
        <v>3848.53</v>
      </c>
      <c r="V978" s="31">
        <v>0</v>
      </c>
      <c r="W978" s="32">
        <v>3848.53</v>
      </c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5" customHeight="1" x14ac:dyDescent="0.25">
      <c r="A979" s="110" t="s">
        <v>1705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374434.99000000005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>
        <v>0</v>
      </c>
      <c r="U979" s="113">
        <v>41603.89</v>
      </c>
      <c r="V979" s="31">
        <v>0</v>
      </c>
      <c r="W979" s="32">
        <v>41603.89</v>
      </c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5" customHeight="1" x14ac:dyDescent="0.25">
      <c r="A980" s="110" t="s">
        <v>1705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7849.9900000000016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>
        <v>0</v>
      </c>
      <c r="U980" s="105">
        <v>872.22</v>
      </c>
      <c r="V980" s="106">
        <v>0</v>
      </c>
      <c r="W980" s="107">
        <v>872.22</v>
      </c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5" customHeight="1" x14ac:dyDescent="0.25">
      <c r="A981" s="110" t="s">
        <v>1705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32249.990000000005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>
        <v>0</v>
      </c>
      <c r="U981" s="113">
        <v>3583.33</v>
      </c>
      <c r="V981" s="31">
        <v>0</v>
      </c>
      <c r="W981" s="32">
        <v>3583.33</v>
      </c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5" customHeight="1" x14ac:dyDescent="0.25">
      <c r="A982" s="110" t="s">
        <v>1705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8170.0199999999986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>
        <v>0</v>
      </c>
      <c r="U982" s="105">
        <v>907.78</v>
      </c>
      <c r="V982" s="106">
        <v>0</v>
      </c>
      <c r="W982" s="107">
        <v>907.78</v>
      </c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5" customHeight="1" x14ac:dyDescent="0.25">
      <c r="A983" s="110" t="s">
        <v>1705</v>
      </c>
      <c r="B983" s="111" t="s">
        <v>218</v>
      </c>
      <c r="C983" s="112" t="s">
        <v>1563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5" customHeight="1" x14ac:dyDescent="0.25">
      <c r="A984" s="110" t="s">
        <v>1705</v>
      </c>
      <c r="B984" s="111" t="s">
        <v>219</v>
      </c>
      <c r="C984" s="112" t="s">
        <v>1564</v>
      </c>
      <c r="D984" s="21">
        <f t="shared" si="17"/>
        <v>0</v>
      </c>
      <c r="E984" s="24">
        <f t="shared" si="17"/>
        <v>37250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>
        <v>0</v>
      </c>
      <c r="U984" s="113">
        <v>4138.8900000000003</v>
      </c>
      <c r="V984" s="31">
        <v>0</v>
      </c>
      <c r="W984" s="32">
        <v>4138.8900000000003</v>
      </c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5" customHeight="1" x14ac:dyDescent="0.25">
      <c r="A985" s="110" t="s">
        <v>1705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5" customHeight="1" x14ac:dyDescent="0.25">
      <c r="A986" s="110" t="s">
        <v>1705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>
        <v>0</v>
      </c>
      <c r="U986" s="113">
        <v>0</v>
      </c>
      <c r="V986" s="31">
        <v>0</v>
      </c>
      <c r="W986" s="32">
        <v>0</v>
      </c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5" customHeight="1" x14ac:dyDescent="0.25">
      <c r="A987" s="110" t="s">
        <v>1705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5" customHeight="1" x14ac:dyDescent="0.25">
      <c r="A988" s="110" t="s">
        <v>1705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5" customHeight="1" x14ac:dyDescent="0.25">
      <c r="A989" s="110" t="s">
        <v>1705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5" customHeight="1" x14ac:dyDescent="0.25">
      <c r="A990" s="110" t="s">
        <v>1705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5" customHeight="1" x14ac:dyDescent="0.25">
      <c r="A991" s="110" t="s">
        <v>1705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5" customHeight="1" x14ac:dyDescent="0.25">
      <c r="A992" s="110" t="s">
        <v>1705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5" customHeight="1" x14ac:dyDescent="0.25">
      <c r="A993" s="110" t="s">
        <v>1705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5" customHeight="1" x14ac:dyDescent="0.25">
      <c r="A994" s="110" t="s">
        <v>1705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307500.02999999997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>
        <v>0</v>
      </c>
      <c r="U994" s="113">
        <v>34166.67</v>
      </c>
      <c r="V994" s="31">
        <v>0</v>
      </c>
      <c r="W994" s="32">
        <v>34166.67</v>
      </c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5" customHeight="1" x14ac:dyDescent="0.25">
      <c r="A995" s="110" t="s">
        <v>1705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5" customHeight="1" x14ac:dyDescent="0.25">
      <c r="A996" s="110" t="s">
        <v>1705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5" customHeight="1" x14ac:dyDescent="0.25">
      <c r="A997" s="110" t="s">
        <v>1705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5" customHeight="1" x14ac:dyDescent="0.25">
      <c r="A998" s="110" t="s">
        <v>1705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5" customHeight="1" x14ac:dyDescent="0.25">
      <c r="A999" s="110" t="s">
        <v>1705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5" customHeight="1" x14ac:dyDescent="0.25">
      <c r="A1000" s="110" t="s">
        <v>1705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5" customHeight="1" x14ac:dyDescent="0.25">
      <c r="A1001" s="110" t="s">
        <v>1705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5" customHeight="1" x14ac:dyDescent="0.25">
      <c r="A1002" s="110" t="s">
        <v>1705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5" customHeight="1" x14ac:dyDescent="0.25">
      <c r="A1003" s="110" t="s">
        <v>1705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5" customHeight="1" x14ac:dyDescent="0.25">
      <c r="A1004" s="110" t="s">
        <v>1705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5" customHeight="1" x14ac:dyDescent="0.25">
      <c r="A1005" s="110" t="s">
        <v>1705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5" customHeight="1" x14ac:dyDescent="0.25">
      <c r="A1006" s="110" t="s">
        <v>1705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5" customHeight="1" x14ac:dyDescent="0.25">
      <c r="A1007" s="110" t="s">
        <v>1705</v>
      </c>
      <c r="B1007" s="111" t="s">
        <v>264</v>
      </c>
      <c r="C1007" s="112" t="s">
        <v>265</v>
      </c>
      <c r="D1007" s="21">
        <f t="shared" si="17"/>
        <v>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5" customHeight="1" x14ac:dyDescent="0.25">
      <c r="A1008" s="110" t="s">
        <v>1705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5" customHeight="1" x14ac:dyDescent="0.25">
      <c r="A1009" s="110" t="s">
        <v>1705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38144.990000000005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>
        <v>0</v>
      </c>
      <c r="U1009" s="113">
        <v>4238.33</v>
      </c>
      <c r="V1009" s="31">
        <v>0</v>
      </c>
      <c r="W1009" s="32">
        <v>4238.33</v>
      </c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5" customHeight="1" x14ac:dyDescent="0.25">
      <c r="A1010" s="110" t="s">
        <v>1705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5" customHeight="1" x14ac:dyDescent="0.25">
      <c r="A1011" s="110" t="s">
        <v>1705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5" customHeight="1" x14ac:dyDescent="0.25">
      <c r="A1012" s="110" t="s">
        <v>1705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5" customHeight="1" x14ac:dyDescent="0.25">
      <c r="A1013" s="110" t="s">
        <v>1705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5" customHeight="1" x14ac:dyDescent="0.25">
      <c r="A1014" s="110" t="s">
        <v>1705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5" customHeight="1" x14ac:dyDescent="0.25">
      <c r="A1015" s="110" t="s">
        <v>1705</v>
      </c>
      <c r="B1015" s="111" t="s">
        <v>280</v>
      </c>
      <c r="C1015" s="112" t="s">
        <v>1565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5" customHeight="1" x14ac:dyDescent="0.25">
      <c r="A1016" s="110" t="s">
        <v>1705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5" customHeight="1" x14ac:dyDescent="0.25">
      <c r="A1017" s="110" t="s">
        <v>1705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5" customHeight="1" x14ac:dyDescent="0.25">
      <c r="A1018" s="110" t="s">
        <v>1705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5" customHeight="1" x14ac:dyDescent="0.25">
      <c r="A1019" s="110" t="s">
        <v>1705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5" customHeight="1" x14ac:dyDescent="0.25">
      <c r="A1020" s="110" t="s">
        <v>1705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5" customHeight="1" x14ac:dyDescent="0.25">
      <c r="A1021" s="110" t="s">
        <v>1705</v>
      </c>
      <c r="B1021" s="111" t="s">
        <v>291</v>
      </c>
      <c r="C1021" s="112" t="s">
        <v>1566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5" customHeight="1" x14ac:dyDescent="0.25">
      <c r="A1022" s="110" t="s">
        <v>1705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5" customHeight="1" x14ac:dyDescent="0.25">
      <c r="A1023" s="110" t="s">
        <v>1705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5" customHeight="1" x14ac:dyDescent="0.25">
      <c r="A1024" s="110" t="s">
        <v>1705</v>
      </c>
      <c r="B1024" s="111" t="s">
        <v>296</v>
      </c>
      <c r="C1024" s="112" t="s">
        <v>1567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5" customHeight="1" x14ac:dyDescent="0.25">
      <c r="A1025" s="110" t="s">
        <v>1705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5" customHeight="1" x14ac:dyDescent="0.25">
      <c r="A1026" s="110" t="s">
        <v>1705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5" customHeight="1" x14ac:dyDescent="0.25">
      <c r="A1027" s="110" t="s">
        <v>1705</v>
      </c>
      <c r="B1027" s="111" t="s">
        <v>301</v>
      </c>
      <c r="C1027" s="112" t="s">
        <v>1568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5" customHeight="1" x14ac:dyDescent="0.25">
      <c r="A1028" s="110" t="s">
        <v>1705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5" customHeight="1" x14ac:dyDescent="0.25">
      <c r="A1029" s="110" t="s">
        <v>1705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5" customHeight="1" x14ac:dyDescent="0.25">
      <c r="A1030" s="110" t="s">
        <v>1705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5" customHeight="1" x14ac:dyDescent="0.25">
      <c r="A1031" s="110" t="s">
        <v>1705</v>
      </c>
      <c r="B1031" s="111" t="s">
        <v>308</v>
      </c>
      <c r="C1031" s="112" t="s">
        <v>309</v>
      </c>
      <c r="D1031" s="21">
        <f t="shared" si="18"/>
        <v>299000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>
        <v>14500</v>
      </c>
      <c r="U1031" s="105">
        <v>0</v>
      </c>
      <c r="V1031" s="106">
        <v>0</v>
      </c>
      <c r="W1031" s="107">
        <v>0</v>
      </c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5" customHeight="1" x14ac:dyDescent="0.25">
      <c r="A1032" s="110" t="s">
        <v>1705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5" customHeight="1" x14ac:dyDescent="0.25">
      <c r="A1033" s="110" t="s">
        <v>1705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5" customHeight="1" x14ac:dyDescent="0.25">
      <c r="A1034" s="110" t="s">
        <v>1705</v>
      </c>
      <c r="B1034" s="111" t="s">
        <v>314</v>
      </c>
      <c r="C1034" s="112" t="s">
        <v>315</v>
      </c>
      <c r="D1034" s="21">
        <f t="shared" si="18"/>
        <v>34500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34500</v>
      </c>
      <c r="U1034" s="113">
        <v>0</v>
      </c>
      <c r="V1034" s="31">
        <v>0</v>
      </c>
      <c r="W1034" s="32">
        <v>0</v>
      </c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5" customHeight="1" x14ac:dyDescent="0.25">
      <c r="A1035" s="110" t="s">
        <v>1705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5" customHeight="1" x14ac:dyDescent="0.25">
      <c r="A1036" s="110" t="s">
        <v>1705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5" customHeight="1" x14ac:dyDescent="0.25">
      <c r="A1037" s="110" t="s">
        <v>1705</v>
      </c>
      <c r="B1037" s="111" t="s">
        <v>320</v>
      </c>
      <c r="C1037" s="112" t="s">
        <v>321</v>
      </c>
      <c r="D1037" s="21">
        <f t="shared" si="18"/>
        <v>2629509</v>
      </c>
      <c r="E1037" s="24">
        <f t="shared" si="18"/>
        <v>16000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>
        <v>567000</v>
      </c>
      <c r="U1037" s="113">
        <v>0</v>
      </c>
      <c r="V1037" s="31">
        <v>852500</v>
      </c>
      <c r="W1037" s="32">
        <v>16000</v>
      </c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5" customHeight="1" x14ac:dyDescent="0.25">
      <c r="A1038" s="110" t="s">
        <v>1705</v>
      </c>
      <c r="B1038" s="111" t="s">
        <v>322</v>
      </c>
      <c r="C1038" s="112" t="s">
        <v>323</v>
      </c>
      <c r="D1038" s="21">
        <f t="shared" si="18"/>
        <v>597500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5" customHeight="1" x14ac:dyDescent="0.25">
      <c r="A1039" s="110" t="s">
        <v>1705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0</v>
      </c>
      <c r="W1039" s="32">
        <v>0</v>
      </c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5" customHeight="1" x14ac:dyDescent="0.25">
      <c r="A1040" s="110" t="s">
        <v>1705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5" customHeight="1" x14ac:dyDescent="0.25">
      <c r="A1041" s="64" t="s">
        <v>1705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351010.62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>
        <v>0</v>
      </c>
      <c r="U1041" s="113">
        <v>42799</v>
      </c>
      <c r="V1041" s="31">
        <v>0</v>
      </c>
      <c r="W1041" s="32">
        <v>43397.62</v>
      </c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5" customHeight="1" x14ac:dyDescent="0.25">
      <c r="A1042" s="64" t="s">
        <v>1705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489750.01999999996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>
        <v>0</v>
      </c>
      <c r="U1042" s="113">
        <v>54416.67</v>
      </c>
      <c r="V1042" s="31">
        <v>0</v>
      </c>
      <c r="W1042" s="32">
        <v>54416.67</v>
      </c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5" customHeight="1" x14ac:dyDescent="0.25">
      <c r="A1043" s="110" t="s">
        <v>1705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5249.99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>
        <v>0</v>
      </c>
      <c r="U1043" s="113">
        <v>583.33000000000004</v>
      </c>
      <c r="V1043" s="31">
        <v>0</v>
      </c>
      <c r="W1043" s="32">
        <v>583.33000000000004</v>
      </c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5" customHeight="1" x14ac:dyDescent="0.25">
      <c r="A1044" s="110" t="s">
        <v>1705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36336.47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>
        <v>0</v>
      </c>
      <c r="U1044" s="113">
        <v>3897.17</v>
      </c>
      <c r="V1044" s="31">
        <v>0</v>
      </c>
      <c r="W1044" s="32">
        <v>4471.12</v>
      </c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5" customHeight="1" x14ac:dyDescent="0.25">
      <c r="A1045" s="110" t="s">
        <v>1705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>
        <v>0</v>
      </c>
      <c r="U1045" s="113">
        <v>0</v>
      </c>
      <c r="V1045" s="31">
        <v>0</v>
      </c>
      <c r="W1045" s="32">
        <v>0</v>
      </c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5" customHeight="1" x14ac:dyDescent="0.25">
      <c r="A1046" s="110" t="s">
        <v>1705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5" customHeight="1" x14ac:dyDescent="0.25">
      <c r="A1047" s="110" t="s">
        <v>1705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2502201.6599999997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>
        <v>0</v>
      </c>
      <c r="U1047" s="113">
        <v>276409.52</v>
      </c>
      <c r="V1047" s="31">
        <v>0</v>
      </c>
      <c r="W1047" s="32">
        <v>285338.86</v>
      </c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5" customHeight="1" x14ac:dyDescent="0.25">
      <c r="A1048" s="110" t="s">
        <v>1705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506585.83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>
        <v>0</v>
      </c>
      <c r="U1048" s="113">
        <v>62830.83</v>
      </c>
      <c r="V1048" s="31">
        <v>0</v>
      </c>
      <c r="W1048" s="32">
        <v>62830.83</v>
      </c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5" customHeight="1" x14ac:dyDescent="0.25">
      <c r="A1049" s="110" t="s">
        <v>1705</v>
      </c>
      <c r="B1049" s="111" t="s">
        <v>344</v>
      </c>
      <c r="C1049" s="112" t="s">
        <v>345</v>
      </c>
      <c r="D1049" s="21">
        <f t="shared" si="18"/>
        <v>7664.3</v>
      </c>
      <c r="E1049" s="24">
        <f t="shared" si="18"/>
        <v>139540.09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>
        <v>0</v>
      </c>
      <c r="U1049" s="113">
        <v>17733.310000000001</v>
      </c>
      <c r="V1049" s="31">
        <v>7664.3</v>
      </c>
      <c r="W1049" s="32">
        <v>0</v>
      </c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5" customHeight="1" x14ac:dyDescent="0.25">
      <c r="A1050" s="110" t="s">
        <v>1705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5" customHeight="1" x14ac:dyDescent="0.25">
      <c r="A1051" s="110" t="s">
        <v>1705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5" customHeight="1" x14ac:dyDescent="0.25">
      <c r="A1052" s="64" t="s">
        <v>1705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5" customHeight="1" x14ac:dyDescent="0.25">
      <c r="A1053" s="64" t="s">
        <v>1705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5" customHeight="1" x14ac:dyDescent="0.25">
      <c r="A1054" s="110" t="s">
        <v>1705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5" customHeight="1" x14ac:dyDescent="0.25">
      <c r="A1055" s="110" t="s">
        <v>1705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5" customHeight="1" x14ac:dyDescent="0.25">
      <c r="A1056" s="110" t="s">
        <v>1705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5" customHeight="1" x14ac:dyDescent="0.25">
      <c r="A1057" s="110" t="s">
        <v>1705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5" customHeight="1" x14ac:dyDescent="0.25">
      <c r="A1058" s="110" t="s">
        <v>1705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5" customHeight="1" x14ac:dyDescent="0.25">
      <c r="A1059" s="110" t="s">
        <v>1705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5" customHeight="1" x14ac:dyDescent="0.25">
      <c r="A1060" s="64" t="s">
        <v>1705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5" customHeight="1" x14ac:dyDescent="0.25">
      <c r="A1061" s="64" t="s">
        <v>1705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5" customHeight="1" x14ac:dyDescent="0.25">
      <c r="A1062" s="110" t="s">
        <v>1705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5" customHeight="1" x14ac:dyDescent="0.25">
      <c r="A1063" s="110" t="s">
        <v>1705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5" customHeight="1" x14ac:dyDescent="0.25">
      <c r="A1064" s="64" t="s">
        <v>1705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5" customHeight="1" x14ac:dyDescent="0.25">
      <c r="A1065" s="64" t="s">
        <v>1705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5" customHeight="1" x14ac:dyDescent="0.25">
      <c r="A1066" s="110" t="s">
        <v>1705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5" customHeight="1" x14ac:dyDescent="0.25">
      <c r="A1067" s="110" t="s">
        <v>1705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5" customHeight="1" x14ac:dyDescent="0.25">
      <c r="A1068" s="110" t="s">
        <v>1705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5" customHeight="1" x14ac:dyDescent="0.25">
      <c r="A1069" s="110" t="s">
        <v>1705</v>
      </c>
      <c r="B1069" s="111" t="s">
        <v>384</v>
      </c>
      <c r="C1069" s="112" t="s">
        <v>1569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5" customHeight="1" x14ac:dyDescent="0.25">
      <c r="A1070" s="110" t="s">
        <v>1705</v>
      </c>
      <c r="B1070" s="111" t="s">
        <v>386</v>
      </c>
      <c r="C1070" s="112" t="s">
        <v>1663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5" customHeight="1" x14ac:dyDescent="0.25">
      <c r="A1071" s="110" t="s">
        <v>1705</v>
      </c>
      <c r="B1071" s="111" t="s">
        <v>388</v>
      </c>
      <c r="C1071" s="112" t="s">
        <v>1664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5" customHeight="1" x14ac:dyDescent="0.25">
      <c r="A1072" s="110" t="s">
        <v>1705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5" customHeight="1" x14ac:dyDescent="0.25">
      <c r="A1073" s="110" t="s">
        <v>1705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5" customHeight="1" x14ac:dyDescent="0.25">
      <c r="A1074" s="110" t="s">
        <v>1705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5" customHeight="1" x14ac:dyDescent="0.25">
      <c r="A1075" s="64" t="s">
        <v>1705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5" customHeight="1" x14ac:dyDescent="0.25">
      <c r="A1076" s="64" t="s">
        <v>1705</v>
      </c>
      <c r="B1076" s="65" t="s">
        <v>398</v>
      </c>
      <c r="C1076" s="66" t="s">
        <v>1570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5" customHeight="1" x14ac:dyDescent="0.25">
      <c r="A1077" s="64" t="s">
        <v>1705</v>
      </c>
      <c r="B1077" s="65" t="s">
        <v>400</v>
      </c>
      <c r="C1077" s="66" t="s">
        <v>1665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5" customHeight="1" x14ac:dyDescent="0.25">
      <c r="A1078" s="110" t="s">
        <v>1705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5" customHeight="1" x14ac:dyDescent="0.25">
      <c r="A1079" s="64" t="s">
        <v>1705</v>
      </c>
      <c r="B1079" s="65" t="s">
        <v>404</v>
      </c>
      <c r="C1079" s="66" t="s">
        <v>1571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5" customHeight="1" x14ac:dyDescent="0.25">
      <c r="A1080" s="64" t="s">
        <v>1705</v>
      </c>
      <c r="B1080" s="65" t="s">
        <v>406</v>
      </c>
      <c r="C1080" s="66" t="s">
        <v>1572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5" customHeight="1" x14ac:dyDescent="0.25">
      <c r="A1081" s="64" t="s">
        <v>1705</v>
      </c>
      <c r="B1081" s="65" t="s">
        <v>408</v>
      </c>
      <c r="C1081" s="66" t="s">
        <v>1573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5" customHeight="1" x14ac:dyDescent="0.25">
      <c r="A1082" s="110" t="s">
        <v>1705</v>
      </c>
      <c r="B1082" s="111" t="s">
        <v>410</v>
      </c>
      <c r="C1082" s="112" t="s">
        <v>1574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5" customHeight="1" x14ac:dyDescent="0.25">
      <c r="A1083" s="110" t="s">
        <v>1705</v>
      </c>
      <c r="B1083" s="111" t="s">
        <v>412</v>
      </c>
      <c r="C1083" s="112" t="s">
        <v>413</v>
      </c>
      <c r="D1083" s="21">
        <f t="shared" si="18"/>
        <v>6548402.9600000009</v>
      </c>
      <c r="E1083" s="24">
        <f t="shared" si="18"/>
        <v>7577477.7400000002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>
        <v>339392.4</v>
      </c>
      <c r="U1083" s="113">
        <v>902674</v>
      </c>
      <c r="V1083" s="31">
        <v>1206651.95</v>
      </c>
      <c r="W1083" s="32">
        <v>856776.44</v>
      </c>
      <c r="X1083" s="113"/>
      <c r="Y1083" s="113"/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5" customHeight="1" x14ac:dyDescent="0.25">
      <c r="A1084" s="110" t="s">
        <v>1705</v>
      </c>
      <c r="B1084" s="111" t="s">
        <v>414</v>
      </c>
      <c r="C1084" s="112" t="s">
        <v>415</v>
      </c>
      <c r="D1084" s="21">
        <f t="shared" si="18"/>
        <v>3917979.5000000005</v>
      </c>
      <c r="E1084" s="24">
        <f t="shared" si="18"/>
        <v>4565847.45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>
        <v>190345.35</v>
      </c>
      <c r="U1084" s="113">
        <v>604586.69999999995</v>
      </c>
      <c r="V1084" s="31">
        <v>446627.7</v>
      </c>
      <c r="W1084" s="32">
        <v>535168.80000000005</v>
      </c>
      <c r="X1084" s="113"/>
      <c r="Y1084" s="113"/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5" customHeight="1" x14ac:dyDescent="0.25">
      <c r="A1085" s="110" t="s">
        <v>1705</v>
      </c>
      <c r="B1085" s="111" t="s">
        <v>416</v>
      </c>
      <c r="C1085" s="112" t="s">
        <v>417</v>
      </c>
      <c r="D1085" s="21">
        <f t="shared" si="18"/>
        <v>2837959</v>
      </c>
      <c r="E1085" s="24">
        <f t="shared" si="18"/>
        <v>3261817.25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>
        <v>794503.5</v>
      </c>
      <c r="U1085" s="113">
        <v>70660</v>
      </c>
      <c r="V1085" s="31">
        <v>0</v>
      </c>
      <c r="W1085" s="32">
        <v>383544.5</v>
      </c>
      <c r="X1085" s="113"/>
      <c r="Y1085" s="113"/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5" customHeight="1" x14ac:dyDescent="0.25">
      <c r="A1086" s="110" t="s">
        <v>1705</v>
      </c>
      <c r="B1086" s="111" t="s">
        <v>418</v>
      </c>
      <c r="C1086" s="112" t="s">
        <v>419</v>
      </c>
      <c r="D1086" s="21">
        <f t="shared" si="18"/>
        <v>1882722.0999999999</v>
      </c>
      <c r="E1086" s="24">
        <f t="shared" si="18"/>
        <v>2378384.2000000002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>
        <v>128850</v>
      </c>
      <c r="U1086" s="105">
        <v>601360.4</v>
      </c>
      <c r="V1086" s="106">
        <v>366501.3</v>
      </c>
      <c r="W1086" s="107">
        <v>234118.7</v>
      </c>
      <c r="X1086" s="105"/>
      <c r="Y1086" s="105"/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5" customHeight="1" x14ac:dyDescent="0.25">
      <c r="A1087" s="110" t="s">
        <v>1705</v>
      </c>
      <c r="B1087" s="111" t="s">
        <v>420</v>
      </c>
      <c r="C1087" s="112" t="s">
        <v>421</v>
      </c>
      <c r="D1087" s="21">
        <f t="shared" si="18"/>
        <v>3344008.75</v>
      </c>
      <c r="E1087" s="24">
        <f t="shared" si="18"/>
        <v>3743058.6600000006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>
        <v>334588.3</v>
      </c>
      <c r="U1087" s="113">
        <v>320114</v>
      </c>
      <c r="V1087" s="31">
        <v>180707</v>
      </c>
      <c r="W1087" s="32">
        <v>533539.1</v>
      </c>
      <c r="X1087" s="113"/>
      <c r="Y1087" s="113"/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5" customHeight="1" x14ac:dyDescent="0.25">
      <c r="A1088" s="110" t="s">
        <v>1705</v>
      </c>
      <c r="B1088" s="111" t="s">
        <v>422</v>
      </c>
      <c r="C1088" s="112" t="s">
        <v>423</v>
      </c>
      <c r="D1088" s="21">
        <f t="shared" si="18"/>
        <v>1393290</v>
      </c>
      <c r="E1088" s="24">
        <f t="shared" si="18"/>
        <v>1205000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>
        <v>0</v>
      </c>
      <c r="U1088" s="105">
        <v>111150</v>
      </c>
      <c r="V1088" s="106">
        <v>486100</v>
      </c>
      <c r="W1088" s="107">
        <v>400000</v>
      </c>
      <c r="X1088" s="105"/>
      <c r="Y1088" s="105"/>
      <c r="Z1088" s="106"/>
      <c r="AA1088" s="107"/>
      <c r="AB1088" s="105"/>
      <c r="AC1088" s="105"/>
      <c r="AD1088" s="33"/>
      <c r="AF1088" s="19" t="s">
        <v>1698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5" customHeight="1" x14ac:dyDescent="0.25">
      <c r="A1089" s="110" t="s">
        <v>1705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1698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5" customHeight="1" x14ac:dyDescent="0.25">
      <c r="A1090" s="110" t="s">
        <v>1705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5" customHeight="1" x14ac:dyDescent="0.25">
      <c r="A1091" s="110" t="s">
        <v>1705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5" customHeight="1" x14ac:dyDescent="0.25">
      <c r="A1092" s="110" t="s">
        <v>1705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5" customHeight="1" x14ac:dyDescent="0.25">
      <c r="A1093" s="110" t="s">
        <v>1705</v>
      </c>
      <c r="B1093" s="111" t="s">
        <v>432</v>
      </c>
      <c r="C1093" s="112" t="s">
        <v>433</v>
      </c>
      <c r="D1093" s="21">
        <f t="shared" si="19"/>
        <v>527675</v>
      </c>
      <c r="E1093" s="24">
        <f t="shared" si="19"/>
        <v>616365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>
        <v>35200</v>
      </c>
      <c r="U1093" s="105">
        <v>44650</v>
      </c>
      <c r="V1093" s="106">
        <v>0</v>
      </c>
      <c r="W1093" s="107">
        <v>0</v>
      </c>
      <c r="X1093" s="105"/>
      <c r="Y1093" s="105"/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5" customHeight="1" x14ac:dyDescent="0.25">
      <c r="A1094" s="110" t="s">
        <v>1705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5" customHeight="1" x14ac:dyDescent="0.25">
      <c r="A1095" s="110" t="s">
        <v>1705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5" customHeight="1" x14ac:dyDescent="0.25">
      <c r="A1096" s="110" t="s">
        <v>1705</v>
      </c>
      <c r="B1096" s="111" t="s">
        <v>438</v>
      </c>
      <c r="C1096" s="112" t="s">
        <v>1575</v>
      </c>
      <c r="D1096" s="21">
        <f t="shared" si="19"/>
        <v>656005</v>
      </c>
      <c r="E1096" s="24">
        <f t="shared" si="19"/>
        <v>867215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>
        <v>58180</v>
      </c>
      <c r="U1096" s="113">
        <v>124800</v>
      </c>
      <c r="V1096" s="31">
        <v>5715</v>
      </c>
      <c r="W1096" s="32">
        <v>114470</v>
      </c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5" customHeight="1" x14ac:dyDescent="0.25">
      <c r="A1097" s="110" t="s">
        <v>1705</v>
      </c>
      <c r="B1097" s="111" t="s">
        <v>439</v>
      </c>
      <c r="C1097" s="112" t="s">
        <v>1576</v>
      </c>
      <c r="D1097" s="21">
        <f t="shared" si="19"/>
        <v>1199270</v>
      </c>
      <c r="E1097" s="24">
        <f t="shared" si="19"/>
        <v>926166.07000000007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>
        <v>198700</v>
      </c>
      <c r="U1097" s="113">
        <v>89840</v>
      </c>
      <c r="V1097" s="31">
        <v>0</v>
      </c>
      <c r="W1097" s="32">
        <v>72550</v>
      </c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5" customHeight="1" x14ac:dyDescent="0.25">
      <c r="A1098" s="110" t="s">
        <v>1705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5" customHeight="1" x14ac:dyDescent="0.25">
      <c r="A1099" s="110" t="s">
        <v>1705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5" customHeight="1" x14ac:dyDescent="0.25">
      <c r="A1100" s="110" t="s">
        <v>1705</v>
      </c>
      <c r="B1100" s="111" t="s">
        <v>1577</v>
      </c>
      <c r="C1100" s="112" t="s">
        <v>1578</v>
      </c>
      <c r="D1100" s="21">
        <f t="shared" si="19"/>
        <v>1217480.2</v>
      </c>
      <c r="E1100" s="24">
        <f t="shared" si="19"/>
        <v>1529480.2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>
        <v>55000</v>
      </c>
      <c r="U1100" s="105">
        <v>166000</v>
      </c>
      <c r="V1100" s="106">
        <v>305000</v>
      </c>
      <c r="W1100" s="107">
        <v>451000</v>
      </c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5" customHeight="1" x14ac:dyDescent="0.25">
      <c r="A1101" s="110" t="s">
        <v>1705</v>
      </c>
      <c r="B1101" s="111" t="s">
        <v>444</v>
      </c>
      <c r="C1101" s="112" t="s">
        <v>445</v>
      </c>
      <c r="D1101" s="21">
        <f t="shared" si="19"/>
        <v>4236813</v>
      </c>
      <c r="E1101" s="24">
        <f t="shared" si="19"/>
        <v>3993183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>
        <v>1538420</v>
      </c>
      <c r="U1101" s="113">
        <v>290000</v>
      </c>
      <c r="V1101" s="31">
        <v>497500</v>
      </c>
      <c r="W1101" s="32">
        <v>511000</v>
      </c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5" customHeight="1" x14ac:dyDescent="0.25">
      <c r="A1102" s="110" t="s">
        <v>1705</v>
      </c>
      <c r="B1102" s="111" t="s">
        <v>446</v>
      </c>
      <c r="C1102" s="112" t="s">
        <v>447</v>
      </c>
      <c r="D1102" s="21">
        <f t="shared" si="19"/>
        <v>2154641</v>
      </c>
      <c r="E1102" s="24">
        <f t="shared" si="19"/>
        <v>2646816.7000000002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>
        <v>0</v>
      </c>
      <c r="U1102" s="113">
        <v>495909.2</v>
      </c>
      <c r="V1102" s="31">
        <v>0</v>
      </c>
      <c r="W1102" s="32">
        <v>35727</v>
      </c>
      <c r="X1102" s="113"/>
      <c r="Y1102" s="113"/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5" customHeight="1" x14ac:dyDescent="0.25">
      <c r="A1103" s="110" t="s">
        <v>1705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5" customHeight="1" x14ac:dyDescent="0.25">
      <c r="A1104" s="110" t="s">
        <v>1705</v>
      </c>
      <c r="B1104" s="111" t="s">
        <v>450</v>
      </c>
      <c r="C1104" s="112" t="s">
        <v>1579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5" customHeight="1" x14ac:dyDescent="0.25">
      <c r="A1105" s="110" t="s">
        <v>1705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5" customHeight="1" x14ac:dyDescent="0.25">
      <c r="A1106" s="110" t="s">
        <v>1705</v>
      </c>
      <c r="B1106" s="111" t="s">
        <v>454</v>
      </c>
      <c r="C1106" s="112" t="s">
        <v>1580</v>
      </c>
      <c r="D1106" s="21">
        <f t="shared" si="19"/>
        <v>56970</v>
      </c>
      <c r="E1106" s="24">
        <f t="shared" si="19"/>
        <v>15247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>
        <v>0</v>
      </c>
      <c r="U1106" s="105">
        <v>0</v>
      </c>
      <c r="V1106" s="106">
        <v>0</v>
      </c>
      <c r="W1106" s="107">
        <v>430</v>
      </c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5" customHeight="1" x14ac:dyDescent="0.25">
      <c r="A1107" s="110" t="s">
        <v>1705</v>
      </c>
      <c r="B1107" s="111" t="s">
        <v>456</v>
      </c>
      <c r="C1107" s="112" t="s">
        <v>1581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5" customHeight="1" x14ac:dyDescent="0.25">
      <c r="A1108" s="110" t="s">
        <v>1705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5" customHeight="1" x14ac:dyDescent="0.25">
      <c r="A1109" s="110" t="s">
        <v>1705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5" customHeight="1" x14ac:dyDescent="0.25">
      <c r="A1110" s="110" t="s">
        <v>1705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5" customHeight="1" x14ac:dyDescent="0.25">
      <c r="A1111" s="110" t="s">
        <v>1705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5" customHeight="1" x14ac:dyDescent="0.25">
      <c r="A1112" s="110" t="s">
        <v>1705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5" customHeight="1" x14ac:dyDescent="0.25">
      <c r="A1113" s="110" t="s">
        <v>1705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5" customHeight="1" x14ac:dyDescent="0.25">
      <c r="A1114" s="110" t="s">
        <v>1705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36711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5" customHeight="1" x14ac:dyDescent="0.25">
      <c r="A1115" s="110" t="s">
        <v>1705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0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5" customHeight="1" x14ac:dyDescent="0.25">
      <c r="A1116" s="110" t="s">
        <v>1705</v>
      </c>
      <c r="B1116" s="111" t="s">
        <v>474</v>
      </c>
      <c r="C1116" s="112" t="s">
        <v>475</v>
      </c>
      <c r="D1116" s="21">
        <f t="shared" si="19"/>
        <v>85972</v>
      </c>
      <c r="E1116" s="24">
        <f t="shared" si="19"/>
        <v>67140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>
        <v>4740</v>
      </c>
      <c r="U1116" s="113">
        <v>2700</v>
      </c>
      <c r="V1116" s="31">
        <v>2700</v>
      </c>
      <c r="W1116" s="32">
        <v>6540</v>
      </c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5" customHeight="1" x14ac:dyDescent="0.25">
      <c r="A1117" s="110" t="s">
        <v>1705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5" customHeight="1" x14ac:dyDescent="0.25">
      <c r="A1118" s="110" t="s">
        <v>1705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5" customHeight="1" x14ac:dyDescent="0.25">
      <c r="A1119" s="110" t="s">
        <v>1705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5" customHeight="1" x14ac:dyDescent="0.25">
      <c r="A1120" s="110" t="s">
        <v>1705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5" customHeight="1" x14ac:dyDescent="0.25">
      <c r="A1121" s="110" t="s">
        <v>1705</v>
      </c>
      <c r="B1121" s="111" t="s">
        <v>484</v>
      </c>
      <c r="C1121" s="112" t="s">
        <v>485</v>
      </c>
      <c r="D1121" s="21">
        <f t="shared" si="19"/>
        <v>740000</v>
      </c>
      <c r="E1121" s="24">
        <f t="shared" si="19"/>
        <v>665000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>
        <v>75000</v>
      </c>
      <c r="U1121" s="113">
        <v>75000</v>
      </c>
      <c r="V1121" s="31">
        <v>140000</v>
      </c>
      <c r="W1121" s="32">
        <v>65000</v>
      </c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5" customHeight="1" x14ac:dyDescent="0.25">
      <c r="A1122" s="110" t="s">
        <v>1705</v>
      </c>
      <c r="B1122" s="111" t="s">
        <v>486</v>
      </c>
      <c r="C1122" s="112" t="s">
        <v>1582</v>
      </c>
      <c r="D1122" s="21">
        <f t="shared" si="19"/>
        <v>7351605.25</v>
      </c>
      <c r="E1122" s="24">
        <f t="shared" si="19"/>
        <v>7452608.5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>
        <v>937509.25</v>
      </c>
      <c r="U1122" s="113">
        <v>937509.25</v>
      </c>
      <c r="V1122" s="31">
        <v>907611</v>
      </c>
      <c r="W1122" s="32">
        <v>1104656.75</v>
      </c>
      <c r="X1122" s="113"/>
      <c r="Y1122" s="113"/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5" customHeight="1" x14ac:dyDescent="0.25">
      <c r="A1123" s="110" t="s">
        <v>1705</v>
      </c>
      <c r="B1123" s="111" t="s">
        <v>488</v>
      </c>
      <c r="C1123" s="112" t="s">
        <v>489</v>
      </c>
      <c r="D1123" s="21">
        <f t="shared" si="19"/>
        <v>574335</v>
      </c>
      <c r="E1123" s="24">
        <f t="shared" si="19"/>
        <v>588050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>
        <v>63695</v>
      </c>
      <c r="U1123" s="113">
        <v>63695</v>
      </c>
      <c r="V1123" s="31">
        <v>54015</v>
      </c>
      <c r="W1123" s="32">
        <v>68835</v>
      </c>
      <c r="X1123" s="113"/>
      <c r="Y1123" s="113"/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5" customHeight="1" x14ac:dyDescent="0.25">
      <c r="A1124" s="110" t="s">
        <v>1705</v>
      </c>
      <c r="B1124" s="111" t="s">
        <v>490</v>
      </c>
      <c r="C1124" s="112" t="s">
        <v>1583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5" customHeight="1" x14ac:dyDescent="0.25">
      <c r="A1125" s="110" t="s">
        <v>1705</v>
      </c>
      <c r="B1125" s="111" t="s">
        <v>492</v>
      </c>
      <c r="C1125" s="112" t="s">
        <v>493</v>
      </c>
      <c r="D1125" s="21">
        <f t="shared" si="19"/>
        <v>500500</v>
      </c>
      <c r="E1125" s="24">
        <f t="shared" si="19"/>
        <v>502500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>
        <v>56300</v>
      </c>
      <c r="U1125" s="113">
        <v>56600</v>
      </c>
      <c r="V1125" s="31">
        <v>56300</v>
      </c>
      <c r="W1125" s="32">
        <v>56300</v>
      </c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5" customHeight="1" x14ac:dyDescent="0.25">
      <c r="A1126" s="110" t="s">
        <v>1705</v>
      </c>
      <c r="B1126" s="111" t="s">
        <v>494</v>
      </c>
      <c r="C1126" s="112" t="s">
        <v>495</v>
      </c>
      <c r="D1126" s="21">
        <f t="shared" si="19"/>
        <v>2600400</v>
      </c>
      <c r="E1126" s="24">
        <f t="shared" si="19"/>
        <v>4406600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>
        <v>73100</v>
      </c>
      <c r="U1126" s="113">
        <v>452800</v>
      </c>
      <c r="V1126" s="31">
        <v>73500</v>
      </c>
      <c r="W1126" s="32">
        <v>441000</v>
      </c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5" customHeight="1" x14ac:dyDescent="0.25">
      <c r="A1127" s="110" t="s">
        <v>1705</v>
      </c>
      <c r="B1127" s="111" t="s">
        <v>496</v>
      </c>
      <c r="C1127" s="112" t="s">
        <v>497</v>
      </c>
      <c r="D1127" s="21">
        <f t="shared" si="19"/>
        <v>110640</v>
      </c>
      <c r="E1127" s="24">
        <f t="shared" si="19"/>
        <v>110640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>
        <v>110640</v>
      </c>
      <c r="U1127" s="113">
        <v>110640</v>
      </c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5" customHeight="1" x14ac:dyDescent="0.25">
      <c r="A1128" s="110" t="s">
        <v>1705</v>
      </c>
      <c r="B1128" s="111" t="s">
        <v>498</v>
      </c>
      <c r="C1128" s="112" t="s">
        <v>461</v>
      </c>
      <c r="D1128" s="21">
        <f t="shared" si="19"/>
        <v>2024773.92</v>
      </c>
      <c r="E1128" s="24">
        <f t="shared" si="19"/>
        <v>2032512.15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>
        <v>217435.63</v>
      </c>
      <c r="U1128" s="105">
        <v>297218.67</v>
      </c>
      <c r="V1128" s="106">
        <v>345476.21</v>
      </c>
      <c r="W1128" s="107">
        <v>272643.63</v>
      </c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5" customHeight="1" x14ac:dyDescent="0.25">
      <c r="A1129" s="110" t="s">
        <v>1705</v>
      </c>
      <c r="B1129" s="111" t="s">
        <v>499</v>
      </c>
      <c r="C1129" s="112" t="s">
        <v>500</v>
      </c>
      <c r="D1129" s="21">
        <f t="shared" si="19"/>
        <v>122139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5" customHeight="1" x14ac:dyDescent="0.25">
      <c r="A1130" s="110" t="s">
        <v>1705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5" customHeight="1" x14ac:dyDescent="0.25">
      <c r="A1131" s="110" t="s">
        <v>1705</v>
      </c>
      <c r="B1131" s="111" t="s">
        <v>503</v>
      </c>
      <c r="C1131" s="112" t="s">
        <v>504</v>
      </c>
      <c r="D1131" s="21">
        <f t="shared" si="19"/>
        <v>20272.689999999999</v>
      </c>
      <c r="E1131" s="24">
        <f t="shared" si="19"/>
        <v>28172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>
        <v>1513.9</v>
      </c>
      <c r="U1131" s="113">
        <v>0</v>
      </c>
      <c r="V1131" s="31">
        <v>1712.26</v>
      </c>
      <c r="W1131" s="32">
        <v>8226</v>
      </c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5" customHeight="1" x14ac:dyDescent="0.25">
      <c r="A1132" s="110" t="s">
        <v>1705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5" customHeight="1" x14ac:dyDescent="0.25">
      <c r="A1133" s="110" t="s">
        <v>1705</v>
      </c>
      <c r="B1133" s="111" t="s">
        <v>507</v>
      </c>
      <c r="C1133" s="112" t="s">
        <v>508</v>
      </c>
      <c r="D1133" s="21">
        <f t="shared" si="19"/>
        <v>2394233.2999999998</v>
      </c>
      <c r="E1133" s="24">
        <f t="shared" si="19"/>
        <v>907232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>
        <v>82638.100000000006</v>
      </c>
      <c r="U1133" s="113">
        <v>0</v>
      </c>
      <c r="V1133" s="31">
        <v>400000</v>
      </c>
      <c r="W1133" s="32">
        <v>0</v>
      </c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5" customHeight="1" x14ac:dyDescent="0.25">
      <c r="A1134" s="110" t="s">
        <v>1705</v>
      </c>
      <c r="B1134" s="111" t="s">
        <v>509</v>
      </c>
      <c r="C1134" s="112" t="s">
        <v>510</v>
      </c>
      <c r="D1134" s="21">
        <f t="shared" si="19"/>
        <v>1629463</v>
      </c>
      <c r="E1134" s="24">
        <f t="shared" si="19"/>
        <v>2797221.08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>
        <v>235701</v>
      </c>
      <c r="U1134" s="113">
        <v>2722221.08</v>
      </c>
      <c r="V1134" s="31">
        <v>200285</v>
      </c>
      <c r="W1134" s="32">
        <v>0</v>
      </c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5" customHeight="1" x14ac:dyDescent="0.25">
      <c r="A1135" s="110" t="s">
        <v>1705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2095.5500000000002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>
        <v>0</v>
      </c>
      <c r="U1135" s="113">
        <v>699.62</v>
      </c>
      <c r="V1135" s="31">
        <v>0</v>
      </c>
      <c r="W1135" s="32">
        <v>0</v>
      </c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5" customHeight="1" x14ac:dyDescent="0.25">
      <c r="A1136" s="110" t="s">
        <v>1705</v>
      </c>
      <c r="B1136" s="111" t="s">
        <v>513</v>
      </c>
      <c r="C1136" s="112" t="s">
        <v>514</v>
      </c>
      <c r="D1136" s="21">
        <f t="shared" si="19"/>
        <v>1100</v>
      </c>
      <c r="E1136" s="24">
        <f t="shared" si="19"/>
        <v>1155.1600000000001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>
        <v>200</v>
      </c>
      <c r="U1136" s="113">
        <v>100</v>
      </c>
      <c r="V1136" s="31">
        <v>0</v>
      </c>
      <c r="W1136" s="32">
        <v>32.93</v>
      </c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5" customHeight="1" x14ac:dyDescent="0.25">
      <c r="A1137" s="110" t="s">
        <v>1705</v>
      </c>
      <c r="B1137" s="111" t="s">
        <v>515</v>
      </c>
      <c r="C1137" s="112" t="s">
        <v>516</v>
      </c>
      <c r="D1137" s="21">
        <f t="shared" si="19"/>
        <v>54677.5</v>
      </c>
      <c r="E1137" s="24">
        <f t="shared" si="19"/>
        <v>54677.5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>
        <v>3927.5</v>
      </c>
      <c r="U1137" s="113">
        <v>3927.5</v>
      </c>
      <c r="V1137" s="31">
        <v>3904.5</v>
      </c>
      <c r="W1137" s="32">
        <v>3904.5</v>
      </c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5" customHeight="1" x14ac:dyDescent="0.25">
      <c r="A1138" s="110" t="s">
        <v>1705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5" customHeight="1" x14ac:dyDescent="0.25">
      <c r="A1139" s="110" t="s">
        <v>1705</v>
      </c>
      <c r="B1139" s="111" t="s">
        <v>519</v>
      </c>
      <c r="C1139" s="112" t="s">
        <v>520</v>
      </c>
      <c r="D1139" s="21">
        <f t="shared" si="19"/>
        <v>239471.00999999998</v>
      </c>
      <c r="E1139" s="24">
        <f t="shared" si="19"/>
        <v>243986.35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>
        <v>45749.89</v>
      </c>
      <c r="U1139" s="113">
        <v>34646.03</v>
      </c>
      <c r="V1139" s="31">
        <v>34646.03</v>
      </c>
      <c r="W1139" s="32">
        <v>31037.88</v>
      </c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5" customHeight="1" x14ac:dyDescent="0.25">
      <c r="A1140" s="110" t="s">
        <v>1705</v>
      </c>
      <c r="B1140" s="111" t="s">
        <v>521</v>
      </c>
      <c r="C1140" s="112" t="s">
        <v>1584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5" customHeight="1" x14ac:dyDescent="0.25">
      <c r="A1141" s="110" t="s">
        <v>1705</v>
      </c>
      <c r="B1141" s="111" t="s">
        <v>522</v>
      </c>
      <c r="C1141" s="112" t="s">
        <v>1585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5" customHeight="1" x14ac:dyDescent="0.25">
      <c r="A1142" s="110" t="s">
        <v>1705</v>
      </c>
      <c r="B1142" s="111" t="s">
        <v>523</v>
      </c>
      <c r="C1142" s="112" t="s">
        <v>1666</v>
      </c>
      <c r="D1142" s="21">
        <f t="shared" si="19"/>
        <v>180279</v>
      </c>
      <c r="E1142" s="24">
        <f t="shared" si="19"/>
        <v>186631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>
        <v>36718</v>
      </c>
      <c r="U1142" s="113">
        <v>39221</v>
      </c>
      <c r="V1142" s="31">
        <v>39209</v>
      </c>
      <c r="W1142" s="32">
        <v>19870</v>
      </c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5" customHeight="1" x14ac:dyDescent="0.25">
      <c r="A1143" s="110" t="s">
        <v>1705</v>
      </c>
      <c r="B1143" s="111" t="s">
        <v>524</v>
      </c>
      <c r="C1143" s="112" t="s">
        <v>525</v>
      </c>
      <c r="D1143" s="21">
        <f t="shared" si="19"/>
        <v>20669714.43</v>
      </c>
      <c r="E1143" s="24">
        <f t="shared" si="19"/>
        <v>20807464.43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>
        <v>7500</v>
      </c>
      <c r="W1143" s="107">
        <v>145250</v>
      </c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5" customHeight="1" x14ac:dyDescent="0.25">
      <c r="A1144" s="110" t="s">
        <v>1705</v>
      </c>
      <c r="B1144" s="111" t="s">
        <v>526</v>
      </c>
      <c r="C1144" s="112" t="s">
        <v>527</v>
      </c>
      <c r="D1144" s="21">
        <f t="shared" si="19"/>
        <v>2435570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>
        <v>0</v>
      </c>
      <c r="U1144" s="105">
        <v>0</v>
      </c>
      <c r="V1144" s="106">
        <v>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5" customHeight="1" x14ac:dyDescent="0.25">
      <c r="A1145" s="110" t="s">
        <v>1705</v>
      </c>
      <c r="B1145" s="111" t="s">
        <v>528</v>
      </c>
      <c r="C1145" s="112" t="s">
        <v>529</v>
      </c>
      <c r="D1145" s="21">
        <f t="shared" si="19"/>
        <v>1638441.83</v>
      </c>
      <c r="E1145" s="24">
        <f t="shared" si="19"/>
        <v>2511566.5300000003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>
        <v>149280.85999999999</v>
      </c>
      <c r="U1145" s="105">
        <v>0</v>
      </c>
      <c r="V1145" s="106">
        <v>179398.77</v>
      </c>
      <c r="W1145" s="107">
        <v>0</v>
      </c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5" customHeight="1" x14ac:dyDescent="0.25">
      <c r="A1146" s="110" t="s">
        <v>1705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5" customHeight="1" x14ac:dyDescent="0.25">
      <c r="A1147" s="110" t="s">
        <v>1705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5" customHeight="1" x14ac:dyDescent="0.25">
      <c r="A1148" s="110" t="s">
        <v>1705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5" customHeight="1" x14ac:dyDescent="0.25">
      <c r="A1149" s="110" t="s">
        <v>1705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5" customHeight="1" x14ac:dyDescent="0.25">
      <c r="A1150" s="110" t="s">
        <v>1705</v>
      </c>
      <c r="B1150" s="111" t="s">
        <v>538</v>
      </c>
      <c r="C1150" s="112" t="s">
        <v>1667</v>
      </c>
      <c r="D1150" s="21">
        <f t="shared" si="19"/>
        <v>2870</v>
      </c>
      <c r="E1150" s="24">
        <f t="shared" si="19"/>
        <v>4040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>
        <v>0</v>
      </c>
      <c r="W1150" s="32">
        <v>1170</v>
      </c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5" customHeight="1" x14ac:dyDescent="0.25">
      <c r="A1151" s="110" t="s">
        <v>1705</v>
      </c>
      <c r="B1151" s="111" t="s">
        <v>539</v>
      </c>
      <c r="C1151" s="112" t="s">
        <v>540</v>
      </c>
      <c r="D1151" s="21">
        <f t="shared" si="19"/>
        <v>7575</v>
      </c>
      <c r="E1151" s="24">
        <f t="shared" si="19"/>
        <v>10725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>
        <v>0</v>
      </c>
      <c r="W1151" s="32">
        <v>3150</v>
      </c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5" customHeight="1" x14ac:dyDescent="0.25">
      <c r="A1152" s="110" t="s">
        <v>1705</v>
      </c>
      <c r="B1152" s="111" t="s">
        <v>541</v>
      </c>
      <c r="C1152" s="112" t="s">
        <v>542</v>
      </c>
      <c r="D1152" s="21">
        <f t="shared" si="19"/>
        <v>4509</v>
      </c>
      <c r="E1152" s="24">
        <f t="shared" si="19"/>
        <v>6363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>
        <v>0</v>
      </c>
      <c r="W1152" s="32">
        <v>1854</v>
      </c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5" customHeight="1" x14ac:dyDescent="0.25">
      <c r="A1153" s="110" t="s">
        <v>1705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5" customHeight="1" x14ac:dyDescent="0.25">
      <c r="A1154" s="110" t="s">
        <v>1705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5" customHeight="1" x14ac:dyDescent="0.25">
      <c r="A1155" s="110" t="s">
        <v>1705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5" customHeight="1" x14ac:dyDescent="0.25">
      <c r="A1156" s="110" t="s">
        <v>1705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>
        <v>0</v>
      </c>
      <c r="U1156" s="113">
        <v>0</v>
      </c>
      <c r="V1156" s="31">
        <v>0</v>
      </c>
      <c r="W1156" s="32">
        <v>0</v>
      </c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5" customHeight="1" x14ac:dyDescent="0.25">
      <c r="A1157" s="110" t="s">
        <v>1705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5" customHeight="1" x14ac:dyDescent="0.25">
      <c r="A1158" s="110" t="s">
        <v>1705</v>
      </c>
      <c r="B1158" s="111" t="s">
        <v>553</v>
      </c>
      <c r="C1158" s="112" t="s">
        <v>554</v>
      </c>
      <c r="D1158" s="21">
        <f t="shared" si="20"/>
        <v>8100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>
        <v>0</v>
      </c>
      <c r="U1158" s="113">
        <v>0</v>
      </c>
      <c r="V1158" s="31">
        <v>0</v>
      </c>
      <c r="W1158" s="32">
        <v>0</v>
      </c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5" customHeight="1" x14ac:dyDescent="0.25">
      <c r="A1159" s="110" t="s">
        <v>1705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5" customHeight="1" x14ac:dyDescent="0.25">
      <c r="A1160" s="110" t="s">
        <v>1705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5" customHeight="1" x14ac:dyDescent="0.25">
      <c r="A1161" s="110" t="s">
        <v>1705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5" customHeight="1" x14ac:dyDescent="0.25">
      <c r="A1162" s="110" t="s">
        <v>1705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5" customHeight="1" x14ac:dyDescent="0.25">
      <c r="A1163" s="110" t="s">
        <v>1705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5" customHeight="1" x14ac:dyDescent="0.25">
      <c r="A1164" s="110" t="s">
        <v>1705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5" customHeight="1" x14ac:dyDescent="0.25">
      <c r="A1165" s="110" t="s">
        <v>1705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5" customHeight="1" x14ac:dyDescent="0.25">
      <c r="A1166" s="110" t="s">
        <v>1705</v>
      </c>
      <c r="B1166" s="111" t="s">
        <v>569</v>
      </c>
      <c r="C1166" s="112" t="s">
        <v>570</v>
      </c>
      <c r="D1166" s="21">
        <f t="shared" si="20"/>
        <v>785100.57000000007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>
        <v>0</v>
      </c>
      <c r="U1166" s="105">
        <v>0</v>
      </c>
      <c r="V1166" s="106">
        <v>276000</v>
      </c>
      <c r="W1166" s="107">
        <v>0</v>
      </c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5" customHeight="1" x14ac:dyDescent="0.25">
      <c r="A1167" s="110" t="s">
        <v>1705</v>
      </c>
      <c r="B1167" s="111" t="s">
        <v>571</v>
      </c>
      <c r="C1167" s="112" t="s">
        <v>572</v>
      </c>
      <c r="D1167" s="21">
        <f t="shared" si="20"/>
        <v>896241.56999999983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>
        <v>96441.69</v>
      </c>
      <c r="U1167" s="113">
        <v>0</v>
      </c>
      <c r="V1167" s="31">
        <v>96441.69</v>
      </c>
      <c r="W1167" s="32">
        <v>0</v>
      </c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5" customHeight="1" x14ac:dyDescent="0.25">
      <c r="A1168" s="110" t="s">
        <v>1705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5" customHeight="1" x14ac:dyDescent="0.25">
      <c r="A1169" s="110" t="s">
        <v>1705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5" customHeight="1" x14ac:dyDescent="0.25">
      <c r="A1170" s="110" t="s">
        <v>1705</v>
      </c>
      <c r="B1170" s="111" t="s">
        <v>577</v>
      </c>
      <c r="C1170" s="112" t="s">
        <v>1586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>
        <v>0</v>
      </c>
      <c r="U1170" s="105">
        <v>0</v>
      </c>
      <c r="V1170" s="106">
        <v>0</v>
      </c>
      <c r="W1170" s="107">
        <v>0</v>
      </c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5" customHeight="1" x14ac:dyDescent="0.25">
      <c r="A1171" s="110" t="s">
        <v>1705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5" customHeight="1" x14ac:dyDescent="0.25">
      <c r="A1172" s="110" t="s">
        <v>1705</v>
      </c>
      <c r="B1172" s="111" t="s">
        <v>580</v>
      </c>
      <c r="C1172" s="112" t="s">
        <v>581</v>
      </c>
      <c r="D1172" s="21">
        <f t="shared" si="20"/>
        <v>1720624.5499999998</v>
      </c>
      <c r="E1172" s="24">
        <f t="shared" si="20"/>
        <v>2865549.26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>
        <v>0</v>
      </c>
      <c r="U1172" s="113">
        <v>0</v>
      </c>
      <c r="V1172" s="31">
        <v>0</v>
      </c>
      <c r="W1172" s="32">
        <v>0</v>
      </c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5" customHeight="1" x14ac:dyDescent="0.25">
      <c r="A1173" s="110" t="s">
        <v>1705</v>
      </c>
      <c r="B1173" s="111" t="s">
        <v>582</v>
      </c>
      <c r="C1173" s="112" t="s">
        <v>1587</v>
      </c>
      <c r="D1173" s="21">
        <f t="shared" si="20"/>
        <v>71307.55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>
        <v>0</v>
      </c>
      <c r="U1173" s="113">
        <v>0</v>
      </c>
      <c r="V1173" s="31">
        <v>0</v>
      </c>
      <c r="W1173" s="32">
        <v>0</v>
      </c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5" customHeight="1" x14ac:dyDescent="0.25">
      <c r="A1174" s="110" t="s">
        <v>1705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5" customHeight="1" x14ac:dyDescent="0.25">
      <c r="A1175" s="110" t="s">
        <v>1705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5" customHeight="1" x14ac:dyDescent="0.25">
      <c r="A1176" s="110" t="s">
        <v>1705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5" customHeight="1" x14ac:dyDescent="0.25">
      <c r="A1177" s="110" t="s">
        <v>1705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5" customHeight="1" x14ac:dyDescent="0.25">
      <c r="A1178" s="110" t="s">
        <v>1705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5" customHeight="1" x14ac:dyDescent="0.25">
      <c r="A1179" s="110" t="s">
        <v>1705</v>
      </c>
      <c r="B1179" s="111" t="s">
        <v>593</v>
      </c>
      <c r="C1179" s="112" t="s">
        <v>1588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5" customHeight="1" x14ac:dyDescent="0.25">
      <c r="A1180" s="110" t="s">
        <v>1705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5" customHeight="1" x14ac:dyDescent="0.25">
      <c r="A1181" s="110" t="s">
        <v>1705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5" customHeight="1" x14ac:dyDescent="0.25">
      <c r="A1182" s="110" t="s">
        <v>1705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5" customHeight="1" x14ac:dyDescent="0.25">
      <c r="A1183" s="110" t="s">
        <v>1705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5" customHeight="1" x14ac:dyDescent="0.25">
      <c r="A1184" s="110" t="s">
        <v>1705</v>
      </c>
      <c r="B1184" s="111" t="s">
        <v>602</v>
      </c>
      <c r="C1184" s="112" t="s">
        <v>1668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5" customHeight="1" x14ac:dyDescent="0.25">
      <c r="A1185" s="110" t="s">
        <v>1705</v>
      </c>
      <c r="B1185" s="111" t="s">
        <v>1589</v>
      </c>
      <c r="C1185" s="112" t="s">
        <v>1590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5" customHeight="1" x14ac:dyDescent="0.25">
      <c r="A1186" s="110" t="s">
        <v>1705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5" customHeight="1" x14ac:dyDescent="0.25">
      <c r="A1187" s="110" t="s">
        <v>1705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5" customHeight="1" x14ac:dyDescent="0.25">
      <c r="A1188" s="110" t="s">
        <v>1705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5" customHeight="1" x14ac:dyDescent="0.25">
      <c r="A1189" s="110" t="s">
        <v>1705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5" customHeight="1" x14ac:dyDescent="0.25">
      <c r="A1190" s="110" t="s">
        <v>1705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5" customHeight="1" x14ac:dyDescent="0.25">
      <c r="A1191" s="110" t="s">
        <v>1705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5" customHeight="1" x14ac:dyDescent="0.25">
      <c r="A1192" s="110" t="s">
        <v>1705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5" customHeight="1" x14ac:dyDescent="0.25">
      <c r="A1193" s="110" t="s">
        <v>1705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>
        <v>0</v>
      </c>
      <c r="U1193" s="113">
        <v>0</v>
      </c>
      <c r="V1193" s="31">
        <v>0</v>
      </c>
      <c r="W1193" s="32">
        <v>0</v>
      </c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5" customHeight="1" x14ac:dyDescent="0.25">
      <c r="A1194" s="110" t="s">
        <v>1705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63470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>
        <v>0</v>
      </c>
      <c r="U1194" s="113">
        <v>0</v>
      </c>
      <c r="V1194" s="31">
        <v>0</v>
      </c>
      <c r="W1194" s="32">
        <v>4250</v>
      </c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5" customHeight="1" x14ac:dyDescent="0.25">
      <c r="A1195" s="110" t="s">
        <v>1705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184900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>
        <v>0</v>
      </c>
      <c r="U1195" s="113">
        <v>57800</v>
      </c>
      <c r="V1195" s="31">
        <v>0</v>
      </c>
      <c r="W1195" s="32">
        <v>15000</v>
      </c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5" customHeight="1" x14ac:dyDescent="0.25">
      <c r="A1196" s="110" t="s">
        <v>1705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297959.09999999998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>
        <v>0</v>
      </c>
      <c r="U1196" s="105">
        <v>27550.240000000002</v>
      </c>
      <c r="V1196" s="106">
        <v>0</v>
      </c>
      <c r="W1196" s="107">
        <v>250055.09</v>
      </c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5" customHeight="1" x14ac:dyDescent="0.25">
      <c r="A1197" s="110" t="s">
        <v>1705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5" customHeight="1" x14ac:dyDescent="0.25">
      <c r="A1198" s="110" t="s">
        <v>1705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25762.1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>
        <v>0</v>
      </c>
      <c r="U1198" s="105">
        <v>0</v>
      </c>
      <c r="V1198" s="106">
        <v>0</v>
      </c>
      <c r="W1198" s="107">
        <v>14521.6</v>
      </c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5" customHeight="1" x14ac:dyDescent="0.25">
      <c r="A1199" s="110" t="s">
        <v>1705</v>
      </c>
      <c r="B1199" s="111" t="s">
        <v>629</v>
      </c>
      <c r="C1199" s="112" t="s">
        <v>630</v>
      </c>
      <c r="D1199" s="21">
        <f t="shared" si="20"/>
        <v>57835.839999999997</v>
      </c>
      <c r="E1199" s="24">
        <f t="shared" si="20"/>
        <v>1660495.17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>
        <v>8806</v>
      </c>
      <c r="U1199" s="105">
        <v>134481.39000000001</v>
      </c>
      <c r="V1199" s="106">
        <v>0</v>
      </c>
      <c r="W1199" s="107">
        <v>140194.64000000001</v>
      </c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5" customHeight="1" x14ac:dyDescent="0.25">
      <c r="A1200" s="110" t="s">
        <v>1705</v>
      </c>
      <c r="B1200" s="111" t="s">
        <v>631</v>
      </c>
      <c r="C1200" s="112" t="s">
        <v>632</v>
      </c>
      <c r="D1200" s="21">
        <f t="shared" si="20"/>
        <v>76581.05</v>
      </c>
      <c r="E1200" s="24">
        <f t="shared" si="20"/>
        <v>919986.44000000006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>
        <v>20413.8</v>
      </c>
      <c r="U1200" s="105">
        <v>136986.9</v>
      </c>
      <c r="V1200" s="106">
        <v>0</v>
      </c>
      <c r="W1200" s="107">
        <v>158865.97</v>
      </c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5" customHeight="1" x14ac:dyDescent="0.25">
      <c r="A1201" s="110" t="s">
        <v>1705</v>
      </c>
      <c r="B1201" s="111" t="s">
        <v>633</v>
      </c>
      <c r="C1201" s="112" t="s">
        <v>1591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5" customHeight="1" x14ac:dyDescent="0.25">
      <c r="A1202" s="110" t="s">
        <v>1705</v>
      </c>
      <c r="B1202" s="111" t="s">
        <v>634</v>
      </c>
      <c r="C1202" s="112" t="s">
        <v>1592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5" customHeight="1" x14ac:dyDescent="0.25">
      <c r="A1203" s="110" t="s">
        <v>1705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5" customHeight="1" x14ac:dyDescent="0.25">
      <c r="A1204" s="110" t="s">
        <v>1705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5" customHeight="1" x14ac:dyDescent="0.25">
      <c r="A1205" s="110" t="s">
        <v>1705</v>
      </c>
      <c r="B1205" s="111" t="s">
        <v>639</v>
      </c>
      <c r="C1205" s="112" t="s">
        <v>640</v>
      </c>
      <c r="D1205" s="21">
        <f t="shared" si="20"/>
        <v>49403</v>
      </c>
      <c r="E1205" s="24">
        <f t="shared" si="20"/>
        <v>2767112.75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>
        <v>6511</v>
      </c>
      <c r="U1205" s="105">
        <v>265005.56</v>
      </c>
      <c r="V1205" s="106">
        <v>4379.5</v>
      </c>
      <c r="W1205" s="107">
        <v>277166.03999999998</v>
      </c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5" customHeight="1" x14ac:dyDescent="0.25">
      <c r="A1206" s="110" t="s">
        <v>1705</v>
      </c>
      <c r="B1206" s="111" t="s">
        <v>641</v>
      </c>
      <c r="C1206" s="112" t="s">
        <v>642</v>
      </c>
      <c r="D1206" s="21">
        <f t="shared" si="20"/>
        <v>0</v>
      </c>
      <c r="E1206" s="24">
        <f t="shared" si="20"/>
        <v>1142394.6400000001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>
        <v>0</v>
      </c>
      <c r="U1206" s="105">
        <v>241337.04</v>
      </c>
      <c r="V1206" s="106">
        <v>0</v>
      </c>
      <c r="W1206" s="107">
        <v>136125.88</v>
      </c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5" customHeight="1" x14ac:dyDescent="0.25">
      <c r="A1207" s="110" t="s">
        <v>1705</v>
      </c>
      <c r="B1207" s="111" t="s">
        <v>643</v>
      </c>
      <c r="C1207" s="112" t="s">
        <v>644</v>
      </c>
      <c r="D1207" s="21">
        <f t="shared" si="20"/>
        <v>269924.09999999998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>
        <v>22728.400000000001</v>
      </c>
      <c r="U1207" s="105">
        <v>0</v>
      </c>
      <c r="V1207" s="106">
        <v>89666.47</v>
      </c>
      <c r="W1207" s="107">
        <v>0</v>
      </c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5" customHeight="1" x14ac:dyDescent="0.25">
      <c r="A1208" s="110" t="s">
        <v>1705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126964.94999999998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>
        <v>0</v>
      </c>
      <c r="U1208" s="113">
        <v>8936.59</v>
      </c>
      <c r="V1208" s="31">
        <v>0</v>
      </c>
      <c r="W1208" s="32">
        <v>48695.21</v>
      </c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5" customHeight="1" x14ac:dyDescent="0.25">
      <c r="A1209" s="110" t="s">
        <v>1705</v>
      </c>
      <c r="B1209" s="111" t="s">
        <v>647</v>
      </c>
      <c r="C1209" s="112" t="s">
        <v>648</v>
      </c>
      <c r="D1209" s="21">
        <f t="shared" si="20"/>
        <v>600</v>
      </c>
      <c r="E1209" s="24">
        <f t="shared" si="20"/>
        <v>305637.26999999996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>
        <v>150</v>
      </c>
      <c r="U1209" s="113">
        <v>38398.199999999997</v>
      </c>
      <c r="V1209" s="31">
        <v>0</v>
      </c>
      <c r="W1209" s="32">
        <v>41232.6</v>
      </c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5" customHeight="1" x14ac:dyDescent="0.25">
      <c r="A1210" s="110" t="s">
        <v>1705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138447.19999999998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>
        <v>0</v>
      </c>
      <c r="U1210" s="105">
        <v>14884.8</v>
      </c>
      <c r="V1210" s="106">
        <v>0</v>
      </c>
      <c r="W1210" s="107">
        <v>7155.35</v>
      </c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5" customHeight="1" x14ac:dyDescent="0.25">
      <c r="A1211" s="110" t="s">
        <v>1705</v>
      </c>
      <c r="B1211" s="111" t="s">
        <v>651</v>
      </c>
      <c r="C1211" s="112" t="s">
        <v>652</v>
      </c>
      <c r="D1211" s="21">
        <f t="shared" si="20"/>
        <v>4111.2</v>
      </c>
      <c r="E1211" s="24">
        <f t="shared" si="20"/>
        <v>432014.54000000004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>
        <v>280</v>
      </c>
      <c r="U1211" s="105">
        <v>24396.02</v>
      </c>
      <c r="V1211" s="106">
        <v>1488</v>
      </c>
      <c r="W1211" s="107">
        <v>38408.519999999997</v>
      </c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5" customHeight="1" x14ac:dyDescent="0.25">
      <c r="A1212" s="110" t="s">
        <v>1705</v>
      </c>
      <c r="B1212" s="111" t="s">
        <v>653</v>
      </c>
      <c r="C1212" s="112" t="s">
        <v>1593</v>
      </c>
      <c r="D1212" s="21">
        <f t="shared" si="20"/>
        <v>0</v>
      </c>
      <c r="E1212" s="24">
        <f t="shared" si="20"/>
        <v>198927.35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>
        <v>0</v>
      </c>
      <c r="U1212" s="105">
        <v>0</v>
      </c>
      <c r="V1212" s="106">
        <v>0</v>
      </c>
      <c r="W1212" s="107">
        <v>33853.019999999997</v>
      </c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5" customHeight="1" x14ac:dyDescent="0.25">
      <c r="A1213" s="110" t="s">
        <v>1705</v>
      </c>
      <c r="B1213" s="111" t="s">
        <v>654</v>
      </c>
      <c r="C1213" s="112" t="s">
        <v>1594</v>
      </c>
      <c r="D1213" s="21">
        <f t="shared" si="20"/>
        <v>43750.63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>
        <v>1123.5999999999999</v>
      </c>
      <c r="U1213" s="105">
        <v>0</v>
      </c>
      <c r="V1213" s="106">
        <v>6652.1</v>
      </c>
      <c r="W1213" s="107">
        <v>0</v>
      </c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5" customHeight="1" x14ac:dyDescent="0.25">
      <c r="A1214" s="110" t="s">
        <v>1705</v>
      </c>
      <c r="B1214" s="111" t="s">
        <v>655</v>
      </c>
      <c r="C1214" s="112" t="s">
        <v>1595</v>
      </c>
      <c r="D1214" s="21">
        <f t="shared" si="20"/>
        <v>0</v>
      </c>
      <c r="E1214" s="24">
        <f t="shared" si="20"/>
        <v>16718.169999999998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>
        <v>0</v>
      </c>
      <c r="U1214" s="113">
        <v>225.41</v>
      </c>
      <c r="V1214" s="31">
        <v>0</v>
      </c>
      <c r="W1214" s="32">
        <v>0</v>
      </c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5" customHeight="1" x14ac:dyDescent="0.25">
      <c r="A1215" s="110" t="s">
        <v>1705</v>
      </c>
      <c r="B1215" s="111" t="s">
        <v>656</v>
      </c>
      <c r="C1215" s="112" t="s">
        <v>1596</v>
      </c>
      <c r="D1215" s="21">
        <f t="shared" si="20"/>
        <v>7547</v>
      </c>
      <c r="E1215" s="24">
        <f t="shared" si="20"/>
        <v>49310.869999999995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>
        <v>0</v>
      </c>
      <c r="U1215" s="113">
        <v>2279.04</v>
      </c>
      <c r="V1215" s="31">
        <v>0</v>
      </c>
      <c r="W1215" s="32">
        <v>3745.15</v>
      </c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5" customHeight="1" x14ac:dyDescent="0.25">
      <c r="A1216" s="110" t="s">
        <v>1705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6627.7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>
        <v>0</v>
      </c>
      <c r="U1216" s="113">
        <v>0</v>
      </c>
      <c r="V1216" s="31">
        <v>0</v>
      </c>
      <c r="W1216" s="32">
        <v>2251</v>
      </c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5" customHeight="1" x14ac:dyDescent="0.25">
      <c r="A1217" s="110" t="s">
        <v>1705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5" customHeight="1" x14ac:dyDescent="0.25">
      <c r="A1218" s="110" t="s">
        <v>1705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5" customHeight="1" x14ac:dyDescent="0.25">
      <c r="A1219" s="110" t="s">
        <v>1705</v>
      </c>
      <c r="B1219" s="111" t="s">
        <v>663</v>
      </c>
      <c r="C1219" s="112" t="s">
        <v>664</v>
      </c>
      <c r="D1219" s="21">
        <f t="shared" si="20"/>
        <v>238911.5</v>
      </c>
      <c r="E1219" s="24">
        <f t="shared" si="20"/>
        <v>31287273.489999998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>
        <v>59889</v>
      </c>
      <c r="U1219" s="113">
        <v>2869010.49</v>
      </c>
      <c r="V1219" s="31">
        <v>118519</v>
      </c>
      <c r="W1219" s="32">
        <v>3468953.45</v>
      </c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5" customHeight="1" x14ac:dyDescent="0.25">
      <c r="A1220" s="110" t="s">
        <v>1705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455271.34</v>
      </c>
      <c r="E1220" s="24">
        <f t="shared" si="21"/>
        <v>14912649.32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>
        <v>102666.52</v>
      </c>
      <c r="U1220" s="105">
        <v>2071931.25</v>
      </c>
      <c r="V1220" s="106">
        <v>252717.07</v>
      </c>
      <c r="W1220" s="107">
        <v>2268290.4700000002</v>
      </c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5" customHeight="1" x14ac:dyDescent="0.25">
      <c r="A1221" s="110" t="s">
        <v>1705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289769.71000000002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>
        <v>0</v>
      </c>
      <c r="U1221" s="105">
        <v>23706.799999999999</v>
      </c>
      <c r="V1221" s="106">
        <v>0</v>
      </c>
      <c r="W1221" s="107">
        <v>28143.29</v>
      </c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5" customHeight="1" x14ac:dyDescent="0.25">
      <c r="A1222" s="110" t="s">
        <v>1705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101235.92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>
        <v>0</v>
      </c>
      <c r="U1222" s="105">
        <v>26350.9</v>
      </c>
      <c r="V1222" s="106">
        <v>0</v>
      </c>
      <c r="W1222" s="107">
        <v>26610.92</v>
      </c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5" customHeight="1" x14ac:dyDescent="0.25">
      <c r="A1223" s="110" t="s">
        <v>1705</v>
      </c>
      <c r="B1223" s="111" t="s">
        <v>671</v>
      </c>
      <c r="C1223" s="112" t="s">
        <v>1597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5" customHeight="1" x14ac:dyDescent="0.25">
      <c r="A1224" s="110" t="s">
        <v>1705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5" customHeight="1" x14ac:dyDescent="0.25">
      <c r="A1225" s="110" t="s">
        <v>1705</v>
      </c>
      <c r="B1225" s="111" t="s">
        <v>674</v>
      </c>
      <c r="C1225" s="112" t="s">
        <v>675</v>
      </c>
      <c r="D1225" s="21">
        <f t="shared" si="21"/>
        <v>35457696.080000006</v>
      </c>
      <c r="E1225" s="24">
        <f t="shared" si="21"/>
        <v>49060863.839999996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>
        <v>2869010.49</v>
      </c>
      <c r="U1225" s="105">
        <v>235916</v>
      </c>
      <c r="V1225" s="106">
        <v>3468953.45</v>
      </c>
      <c r="W1225" s="107">
        <v>170174.25</v>
      </c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5" customHeight="1" x14ac:dyDescent="0.25">
      <c r="A1226" s="110" t="s">
        <v>1705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5" customHeight="1" x14ac:dyDescent="0.25">
      <c r="A1227" s="110" t="s">
        <v>1705</v>
      </c>
      <c r="B1227" s="111" t="s">
        <v>678</v>
      </c>
      <c r="C1227" s="112" t="s">
        <v>679</v>
      </c>
      <c r="D1227" s="21">
        <f t="shared" si="21"/>
        <v>6341796.3399999999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>
        <v>3333382.72</v>
      </c>
      <c r="U1227" s="105">
        <v>0</v>
      </c>
      <c r="V1227" s="106">
        <v>613927.24</v>
      </c>
      <c r="W1227" s="107">
        <v>0</v>
      </c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5" customHeight="1" x14ac:dyDescent="0.25">
      <c r="A1228" s="110" t="s">
        <v>1705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2044904.42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>
        <v>0</v>
      </c>
      <c r="U1228" s="105">
        <v>65199.49</v>
      </c>
      <c r="V1228" s="106">
        <v>0</v>
      </c>
      <c r="W1228" s="107">
        <v>65417.09</v>
      </c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5" customHeight="1" x14ac:dyDescent="0.25">
      <c r="A1229" s="110" t="s">
        <v>1705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2757849.45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>
        <v>0</v>
      </c>
      <c r="U1229" s="113">
        <v>557960.31000000006</v>
      </c>
      <c r="V1229" s="31">
        <v>0</v>
      </c>
      <c r="W1229" s="32">
        <v>794761.85</v>
      </c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5" customHeight="1" x14ac:dyDescent="0.25">
      <c r="A1230" s="110" t="s">
        <v>1705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308885.03999999998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>
        <v>0</v>
      </c>
      <c r="U1230" s="113">
        <v>131568</v>
      </c>
      <c r="V1230" s="31">
        <v>0</v>
      </c>
      <c r="W1230" s="32">
        <v>79785</v>
      </c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5" customHeight="1" x14ac:dyDescent="0.25">
      <c r="A1231" s="110" t="s">
        <v>1705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5" customHeight="1" x14ac:dyDescent="0.25">
      <c r="A1232" s="110" t="s">
        <v>1705</v>
      </c>
      <c r="B1232" s="111" t="s">
        <v>688</v>
      </c>
      <c r="C1232" s="112" t="s">
        <v>689</v>
      </c>
      <c r="D1232" s="21">
        <f t="shared" si="21"/>
        <v>4436890.2</v>
      </c>
      <c r="E1232" s="24">
        <f t="shared" si="21"/>
        <v>1.9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>
        <v>575610.07999999996</v>
      </c>
      <c r="U1232" s="105">
        <v>0</v>
      </c>
      <c r="V1232" s="106">
        <v>693651.76</v>
      </c>
      <c r="W1232" s="107">
        <v>1.9</v>
      </c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5" customHeight="1" x14ac:dyDescent="0.25">
      <c r="A1233" s="110" t="s">
        <v>1705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1561072.4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>
        <v>0</v>
      </c>
      <c r="U1233" s="105">
        <v>245017.25</v>
      </c>
      <c r="V1233" s="106">
        <v>0</v>
      </c>
      <c r="W1233" s="107">
        <v>501682.38</v>
      </c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5" customHeight="1" x14ac:dyDescent="0.25">
      <c r="A1234" s="110" t="s">
        <v>1705</v>
      </c>
      <c r="B1234" s="111" t="s">
        <v>692</v>
      </c>
      <c r="C1234" s="112" t="s">
        <v>693</v>
      </c>
      <c r="D1234" s="21">
        <f t="shared" si="21"/>
        <v>80402.709999999992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>
        <v>7629.48</v>
      </c>
      <c r="U1234" s="113">
        <v>0</v>
      </c>
      <c r="V1234" s="31">
        <v>6287.85</v>
      </c>
      <c r="W1234" s="32">
        <v>0</v>
      </c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5" customHeight="1" x14ac:dyDescent="0.25">
      <c r="A1235" s="110" t="s">
        <v>1705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2016642.3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>
        <v>0</v>
      </c>
      <c r="U1235" s="113">
        <v>412827.3</v>
      </c>
      <c r="V1235" s="31">
        <v>0</v>
      </c>
      <c r="W1235" s="32">
        <v>22758</v>
      </c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5" customHeight="1" x14ac:dyDescent="0.25">
      <c r="A1236" s="110" t="s">
        <v>1705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3619575.26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>
        <v>0</v>
      </c>
      <c r="U1236" s="113">
        <v>611161.64</v>
      </c>
      <c r="V1236" s="31">
        <v>0</v>
      </c>
      <c r="W1236" s="32">
        <v>613927.24</v>
      </c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5" customHeight="1" x14ac:dyDescent="0.25">
      <c r="A1237" s="110" t="s">
        <v>1705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5" customHeight="1" x14ac:dyDescent="0.25">
      <c r="A1238" s="110" t="s">
        <v>1705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1817395.01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131600.79</v>
      </c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5" customHeight="1" x14ac:dyDescent="0.25">
      <c r="A1239" s="110" t="s">
        <v>1705</v>
      </c>
      <c r="B1239" s="111" t="s">
        <v>702</v>
      </c>
      <c r="C1239" s="112" t="s">
        <v>1598</v>
      </c>
      <c r="D1239" s="21">
        <f t="shared" si="21"/>
        <v>1398.5</v>
      </c>
      <c r="E1239" s="24">
        <f t="shared" si="21"/>
        <v>605834.71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>
        <v>0</v>
      </c>
      <c r="U1239" s="105">
        <v>86612.36</v>
      </c>
      <c r="V1239" s="106">
        <v>0</v>
      </c>
      <c r="W1239" s="107">
        <v>159777.96</v>
      </c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5" customHeight="1" x14ac:dyDescent="0.25">
      <c r="A1240" s="110" t="s">
        <v>1705</v>
      </c>
      <c r="B1240" s="111" t="s">
        <v>703</v>
      </c>
      <c r="C1240" s="112" t="s">
        <v>704</v>
      </c>
      <c r="D1240" s="21">
        <f t="shared" si="21"/>
        <v>235053.83000000002</v>
      </c>
      <c r="E1240" s="24">
        <f t="shared" si="21"/>
        <v>486595.03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>
        <v>86248.68</v>
      </c>
      <c r="U1240" s="113">
        <v>128618.64</v>
      </c>
      <c r="V1240" s="31">
        <v>96747.55</v>
      </c>
      <c r="W1240" s="32">
        <v>86162.27</v>
      </c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5" customHeight="1" x14ac:dyDescent="0.25">
      <c r="A1241" s="110" t="s">
        <v>1705</v>
      </c>
      <c r="B1241" s="111" t="s">
        <v>705</v>
      </c>
      <c r="C1241" s="112" t="s">
        <v>1669</v>
      </c>
      <c r="D1241" s="21">
        <f t="shared" si="21"/>
        <v>25047.1</v>
      </c>
      <c r="E1241" s="24">
        <f t="shared" si="21"/>
        <v>0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>
        <v>1083.26</v>
      </c>
      <c r="U1241" s="105">
        <v>0</v>
      </c>
      <c r="V1241" s="106">
        <v>6380.64</v>
      </c>
      <c r="W1241" s="107">
        <v>0</v>
      </c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5" customHeight="1" x14ac:dyDescent="0.25">
      <c r="A1242" s="110" t="s">
        <v>1705</v>
      </c>
      <c r="B1242" s="111" t="s">
        <v>706</v>
      </c>
      <c r="C1242" s="112" t="s">
        <v>1670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5" customHeight="1" x14ac:dyDescent="0.25">
      <c r="A1243" s="110" t="s">
        <v>1705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5" customHeight="1" x14ac:dyDescent="0.25">
      <c r="A1244" s="110" t="s">
        <v>1705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5" customHeight="1" x14ac:dyDescent="0.25">
      <c r="A1245" s="110" t="s">
        <v>1705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5" customHeight="1" x14ac:dyDescent="0.25">
      <c r="A1246" s="110" t="s">
        <v>1705</v>
      </c>
      <c r="B1246" s="111" t="s">
        <v>713</v>
      </c>
      <c r="C1246" s="112" t="s">
        <v>714</v>
      </c>
      <c r="D1246" s="21">
        <f t="shared" si="21"/>
        <v>0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5" customHeight="1" x14ac:dyDescent="0.25">
      <c r="A1247" s="110" t="s">
        <v>1705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5" customHeight="1" x14ac:dyDescent="0.25">
      <c r="A1248" s="110" t="s">
        <v>1705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5" customHeight="1" x14ac:dyDescent="0.25">
      <c r="A1249" s="110" t="s">
        <v>1705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5" customHeight="1" x14ac:dyDescent="0.25">
      <c r="A1250" s="110" t="s">
        <v>1705</v>
      </c>
      <c r="B1250" s="111" t="s">
        <v>721</v>
      </c>
      <c r="C1250" s="112" t="s">
        <v>722</v>
      </c>
      <c r="D1250" s="21">
        <f t="shared" si="21"/>
        <v>3283077.8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>
        <v>410384.73</v>
      </c>
      <c r="U1250" s="113">
        <v>0</v>
      </c>
      <c r="V1250" s="31">
        <v>410384.72</v>
      </c>
      <c r="W1250" s="32">
        <v>0</v>
      </c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5" customHeight="1" x14ac:dyDescent="0.25">
      <c r="A1251" s="110" t="s">
        <v>1705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5" customHeight="1" x14ac:dyDescent="0.25">
      <c r="A1252" s="110" t="s">
        <v>1705</v>
      </c>
      <c r="B1252" s="111" t="s">
        <v>1599</v>
      </c>
      <c r="C1252" s="112" t="s">
        <v>1600</v>
      </c>
      <c r="D1252" s="21">
        <f t="shared" si="21"/>
        <v>0</v>
      </c>
      <c r="E1252" s="24">
        <f t="shared" si="21"/>
        <v>8200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>
        <v>0</v>
      </c>
      <c r="U1252" s="113">
        <v>900</v>
      </c>
      <c r="V1252" s="31">
        <v>0</v>
      </c>
      <c r="W1252" s="32">
        <v>6900</v>
      </c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5" customHeight="1" x14ac:dyDescent="0.25">
      <c r="A1253" s="110" t="s">
        <v>1705</v>
      </c>
      <c r="B1253" s="111" t="s">
        <v>1601</v>
      </c>
      <c r="C1253" s="112" t="s">
        <v>1602</v>
      </c>
      <c r="D1253" s="21">
        <f t="shared" si="21"/>
        <v>0</v>
      </c>
      <c r="E1253" s="24">
        <f t="shared" si="21"/>
        <v>676741.15999999992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>
        <v>0</v>
      </c>
      <c r="U1253" s="113">
        <v>131390.66</v>
      </c>
      <c r="V1253" s="31">
        <v>0</v>
      </c>
      <c r="W1253" s="32">
        <v>424883.04</v>
      </c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5" customHeight="1" x14ac:dyDescent="0.25">
      <c r="A1254" s="110" t="s">
        <v>1705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81250.84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>
        <v>0</v>
      </c>
      <c r="W1254" s="32">
        <v>81250.84</v>
      </c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5" customHeight="1" x14ac:dyDescent="0.25">
      <c r="A1255" s="110" t="s">
        <v>1705</v>
      </c>
      <c r="B1255" s="111" t="s">
        <v>727</v>
      </c>
      <c r="C1255" s="112" t="s">
        <v>728</v>
      </c>
      <c r="D1255" s="21">
        <f t="shared" si="21"/>
        <v>1460</v>
      </c>
      <c r="E1255" s="24">
        <f t="shared" si="21"/>
        <v>678306.26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>
        <v>960</v>
      </c>
      <c r="U1255" s="113">
        <v>64922.74</v>
      </c>
      <c r="V1255" s="31">
        <v>500</v>
      </c>
      <c r="W1255" s="32">
        <v>82986.95</v>
      </c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5" customHeight="1" x14ac:dyDescent="0.25">
      <c r="A1256" s="110" t="s">
        <v>1705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247782.65999999997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>
        <v>0</v>
      </c>
      <c r="U1256" s="113">
        <v>39640.03</v>
      </c>
      <c r="V1256" s="31">
        <v>0</v>
      </c>
      <c r="W1256" s="32">
        <v>37414.050000000003</v>
      </c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5" customHeight="1" x14ac:dyDescent="0.25">
      <c r="A1257" s="110" t="s">
        <v>1705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822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>
        <v>0</v>
      </c>
      <c r="U1257" s="113">
        <v>0</v>
      </c>
      <c r="V1257" s="31">
        <v>0</v>
      </c>
      <c r="W1257" s="32">
        <v>0</v>
      </c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5" customHeight="1" x14ac:dyDescent="0.25">
      <c r="A1258" s="110" t="s">
        <v>1705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5" customHeight="1" x14ac:dyDescent="0.25">
      <c r="A1259" s="110" t="s">
        <v>1705</v>
      </c>
      <c r="B1259" s="111" t="s">
        <v>1603</v>
      </c>
      <c r="C1259" s="112" t="s">
        <v>1604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>
        <v>0</v>
      </c>
      <c r="U1259" s="113">
        <v>0</v>
      </c>
      <c r="V1259" s="31">
        <v>0</v>
      </c>
      <c r="W1259" s="32">
        <v>0</v>
      </c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5" customHeight="1" x14ac:dyDescent="0.25">
      <c r="A1260" s="110" t="s">
        <v>1705</v>
      </c>
      <c r="B1260" s="111" t="s">
        <v>1605</v>
      </c>
      <c r="C1260" s="112" t="s">
        <v>1606</v>
      </c>
      <c r="D1260" s="21">
        <f t="shared" si="21"/>
        <v>0</v>
      </c>
      <c r="E1260" s="24">
        <f t="shared" si="21"/>
        <v>1289.7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>
        <v>0</v>
      </c>
      <c r="W1260" s="32">
        <v>1289.7</v>
      </c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5" customHeight="1" x14ac:dyDescent="0.25">
      <c r="A1261" s="110" t="s">
        <v>1705</v>
      </c>
      <c r="B1261" s="111" t="s">
        <v>735</v>
      </c>
      <c r="C1261" s="112" t="s">
        <v>736</v>
      </c>
      <c r="D1261" s="21">
        <f t="shared" si="21"/>
        <v>780</v>
      </c>
      <c r="E1261" s="24">
        <f t="shared" si="21"/>
        <v>119257.01999999999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>
        <v>730</v>
      </c>
      <c r="U1261" s="113">
        <v>10515.74</v>
      </c>
      <c r="V1261" s="31">
        <v>0</v>
      </c>
      <c r="W1261" s="32">
        <v>54146.6</v>
      </c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5" customHeight="1" x14ac:dyDescent="0.25">
      <c r="A1262" s="110" t="s">
        <v>1705</v>
      </c>
      <c r="B1262" s="111" t="s">
        <v>737</v>
      </c>
      <c r="C1262" s="112" t="s">
        <v>738</v>
      </c>
      <c r="D1262" s="21">
        <f t="shared" si="21"/>
        <v>1289.7</v>
      </c>
      <c r="E1262" s="24">
        <f t="shared" si="21"/>
        <v>158521.21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>
        <v>0</v>
      </c>
      <c r="U1262" s="113">
        <v>28267.84</v>
      </c>
      <c r="V1262" s="31">
        <v>1289.7</v>
      </c>
      <c r="W1262" s="32">
        <v>36814.559999999998</v>
      </c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5" customHeight="1" x14ac:dyDescent="0.25">
      <c r="A1263" s="110" t="s">
        <v>1705</v>
      </c>
      <c r="B1263" s="111" t="s">
        <v>739</v>
      </c>
      <c r="C1263" s="112" t="s">
        <v>740</v>
      </c>
      <c r="D1263" s="21">
        <f t="shared" si="21"/>
        <v>1738.8</v>
      </c>
      <c r="E1263" s="24">
        <f t="shared" si="21"/>
        <v>43597.8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>
        <v>400</v>
      </c>
      <c r="U1263" s="113">
        <v>19429</v>
      </c>
      <c r="V1263" s="31">
        <v>100</v>
      </c>
      <c r="W1263" s="32">
        <v>3584</v>
      </c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5" customHeight="1" x14ac:dyDescent="0.25">
      <c r="A1264" s="110" t="s">
        <v>1705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5" customHeight="1" x14ac:dyDescent="0.25">
      <c r="A1265" s="110" t="s">
        <v>1705</v>
      </c>
      <c r="B1265" s="111" t="s">
        <v>743</v>
      </c>
      <c r="C1265" s="112" t="s">
        <v>744</v>
      </c>
      <c r="D1265" s="21">
        <f t="shared" si="21"/>
        <v>262732.11</v>
      </c>
      <c r="E1265" s="24">
        <f t="shared" si="21"/>
        <v>500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>
        <v>5795.47</v>
      </c>
      <c r="U1265" s="113">
        <v>0</v>
      </c>
      <c r="V1265" s="31">
        <v>40251.730000000003</v>
      </c>
      <c r="W1265" s="32">
        <v>500</v>
      </c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5" customHeight="1" x14ac:dyDescent="0.25">
      <c r="A1266" s="110" t="s">
        <v>1705</v>
      </c>
      <c r="B1266" s="111" t="s">
        <v>745</v>
      </c>
      <c r="C1266" s="112" t="s">
        <v>746</v>
      </c>
      <c r="D1266" s="21">
        <f t="shared" si="21"/>
        <v>47335.119999999995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>
        <v>0</v>
      </c>
      <c r="U1266" s="105">
        <v>0</v>
      </c>
      <c r="V1266" s="106">
        <v>22978.6</v>
      </c>
      <c r="W1266" s="107">
        <v>0</v>
      </c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5" customHeight="1" x14ac:dyDescent="0.25">
      <c r="A1267" s="110" t="s">
        <v>1705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5" customHeight="1" x14ac:dyDescent="0.25">
      <c r="A1268" s="110" t="s">
        <v>1705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5" customHeight="1" x14ac:dyDescent="0.25">
      <c r="A1269" s="110" t="s">
        <v>1705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5" customHeight="1" x14ac:dyDescent="0.25">
      <c r="A1270" s="110" t="s">
        <v>1705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5" customHeight="1" x14ac:dyDescent="0.25">
      <c r="A1271" s="110" t="s">
        <v>1705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5" customHeight="1" x14ac:dyDescent="0.25">
      <c r="A1272" s="110" t="s">
        <v>1705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29031.27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>
        <v>0</v>
      </c>
      <c r="U1272" s="113">
        <v>1513.9</v>
      </c>
      <c r="V1272" s="31">
        <v>0</v>
      </c>
      <c r="W1272" s="32">
        <v>1712.26</v>
      </c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5" customHeight="1" x14ac:dyDescent="0.25">
      <c r="A1273" s="110" t="s">
        <v>1705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0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5" customHeight="1" x14ac:dyDescent="0.25">
      <c r="A1274" s="110" t="s">
        <v>1705</v>
      </c>
      <c r="B1274" s="111" t="s">
        <v>761</v>
      </c>
      <c r="C1274" s="112" t="s">
        <v>762</v>
      </c>
      <c r="D1274" s="21">
        <f t="shared" si="21"/>
        <v>8758.58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5" customHeight="1" x14ac:dyDescent="0.25">
      <c r="A1275" s="110" t="s">
        <v>1705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5" customHeight="1" x14ac:dyDescent="0.25">
      <c r="A1276" s="110" t="s">
        <v>1705</v>
      </c>
      <c r="B1276" s="111" t="s">
        <v>765</v>
      </c>
      <c r="C1276" s="112" t="s">
        <v>1671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5" customHeight="1" x14ac:dyDescent="0.25">
      <c r="A1277" s="110" t="s">
        <v>1705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5" customHeight="1" x14ac:dyDescent="0.25">
      <c r="A1278" s="110" t="s">
        <v>1705</v>
      </c>
      <c r="B1278" s="111" t="s">
        <v>768</v>
      </c>
      <c r="C1278" s="112" t="s">
        <v>1672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5" customHeight="1" x14ac:dyDescent="0.25">
      <c r="A1279" s="110" t="s">
        <v>1705</v>
      </c>
      <c r="B1279" s="111" t="s">
        <v>769</v>
      </c>
      <c r="C1279" s="112" t="s">
        <v>1673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5" customHeight="1" x14ac:dyDescent="0.25">
      <c r="A1280" s="110" t="s">
        <v>1705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5" customHeight="1" x14ac:dyDescent="0.25">
      <c r="A1281" s="110" t="s">
        <v>1705</v>
      </c>
      <c r="B1281" s="111" t="s">
        <v>772</v>
      </c>
      <c r="C1281" s="112" t="s">
        <v>1674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5" customHeight="1" x14ac:dyDescent="0.25">
      <c r="A1282" s="110" t="s">
        <v>1705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5" customHeight="1" x14ac:dyDescent="0.25">
      <c r="A1283" s="110" t="s">
        <v>1705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32500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>
        <v>0</v>
      </c>
      <c r="U1283" s="113">
        <v>0</v>
      </c>
      <c r="V1283" s="31">
        <v>0</v>
      </c>
      <c r="W1283" s="32">
        <v>1500</v>
      </c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5" customHeight="1" x14ac:dyDescent="0.25">
      <c r="A1284" s="110" t="s">
        <v>1705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5" customHeight="1" x14ac:dyDescent="0.25">
      <c r="A1285" s="110" t="s">
        <v>1705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5" customHeight="1" x14ac:dyDescent="0.25">
      <c r="A1286" s="110" t="s">
        <v>1705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5" customHeight="1" x14ac:dyDescent="0.25">
      <c r="A1287" s="110" t="s">
        <v>1705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5" customHeight="1" x14ac:dyDescent="0.25">
      <c r="A1288" s="110" t="s">
        <v>1705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5" customHeight="1" x14ac:dyDescent="0.25">
      <c r="A1289" s="110" t="s">
        <v>1705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5" customHeight="1" x14ac:dyDescent="0.25">
      <c r="A1290" s="110" t="s">
        <v>1705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5" customHeight="1" x14ac:dyDescent="0.25">
      <c r="A1291" s="110" t="s">
        <v>1705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5" customHeight="1" x14ac:dyDescent="0.25">
      <c r="A1292" s="110" t="s">
        <v>1705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5" customHeight="1" x14ac:dyDescent="0.25">
      <c r="A1293" s="110" t="s">
        <v>1705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5" customHeight="1" x14ac:dyDescent="0.25">
      <c r="A1294" s="110" t="s">
        <v>1705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5" customHeight="1" x14ac:dyDescent="0.25">
      <c r="A1295" s="110" t="s">
        <v>1705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5" customHeight="1" x14ac:dyDescent="0.25">
      <c r="A1296" s="110" t="s">
        <v>1705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5" customHeight="1" x14ac:dyDescent="0.25">
      <c r="A1297" s="110" t="s">
        <v>1705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5" customHeight="1" x14ac:dyDescent="0.25">
      <c r="A1298" s="110" t="s">
        <v>1705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5" customHeight="1" x14ac:dyDescent="0.25">
      <c r="A1299" s="110" t="s">
        <v>1705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5" customHeight="1" x14ac:dyDescent="0.25">
      <c r="A1300" s="110" t="s">
        <v>1705</v>
      </c>
      <c r="B1300" s="111" t="s">
        <v>809</v>
      </c>
      <c r="C1300" s="112" t="s">
        <v>1675</v>
      </c>
      <c r="D1300" s="21">
        <f t="shared" si="22"/>
        <v>907232</v>
      </c>
      <c r="E1300" s="24">
        <f t="shared" si="22"/>
        <v>2394233.2999999998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>
        <v>0</v>
      </c>
      <c r="U1300" s="113">
        <v>82638.100000000006</v>
      </c>
      <c r="V1300" s="31">
        <v>0</v>
      </c>
      <c r="W1300" s="32">
        <v>400000</v>
      </c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5" customHeight="1" x14ac:dyDescent="0.25">
      <c r="A1301" s="110" t="s">
        <v>1705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5" customHeight="1" x14ac:dyDescent="0.25">
      <c r="A1302" s="110" t="s">
        <v>1705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5" customHeight="1" x14ac:dyDescent="0.25">
      <c r="A1303" s="110" t="s">
        <v>1705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1213480.32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>
        <v>0</v>
      </c>
      <c r="U1303" s="113">
        <v>63</v>
      </c>
      <c r="V1303" s="31">
        <v>0</v>
      </c>
      <c r="W1303" s="32">
        <v>311000</v>
      </c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5" customHeight="1" x14ac:dyDescent="0.25">
      <c r="A1304" s="110" t="s">
        <v>1705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1037741.5699999998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>
        <v>0</v>
      </c>
      <c r="U1304" s="105">
        <v>207441.69</v>
      </c>
      <c r="V1304" s="106">
        <v>0</v>
      </c>
      <c r="W1304" s="107">
        <v>99441.69</v>
      </c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5" customHeight="1" x14ac:dyDescent="0.25">
      <c r="A1305" s="110" t="s">
        <v>1705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5" customHeight="1" x14ac:dyDescent="0.25">
      <c r="A1306" s="110" t="s">
        <v>1705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95220.94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34424.26</v>
      </c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5" customHeight="1" x14ac:dyDescent="0.25">
      <c r="A1307" s="110" t="s">
        <v>1705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5" customHeight="1" x14ac:dyDescent="0.25">
      <c r="A1308" s="110" t="s">
        <v>1705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5" customHeight="1" x14ac:dyDescent="0.25">
      <c r="A1309" s="110" t="s">
        <v>1705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25000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>
        <v>0</v>
      </c>
      <c r="W1309" s="107">
        <v>25000</v>
      </c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5" customHeight="1" x14ac:dyDescent="0.25">
      <c r="A1310" s="110" t="s">
        <v>1705</v>
      </c>
      <c r="B1310" s="111" t="s">
        <v>826</v>
      </c>
      <c r="C1310" s="112" t="s">
        <v>827</v>
      </c>
      <c r="D1310" s="21">
        <f t="shared" si="22"/>
        <v>5600</v>
      </c>
      <c r="E1310" s="24">
        <f t="shared" si="22"/>
        <v>23058638.310000002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>
        <v>5600</v>
      </c>
      <c r="U1310" s="105">
        <v>2551710</v>
      </c>
      <c r="V1310" s="106">
        <v>0</v>
      </c>
      <c r="W1310" s="107">
        <v>2755090</v>
      </c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5" customHeight="1" x14ac:dyDescent="0.25">
      <c r="A1311" s="110" t="s">
        <v>1705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5" customHeight="1" x14ac:dyDescent="0.25">
      <c r="A1312" s="110" t="s">
        <v>1705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5" customHeight="1" x14ac:dyDescent="0.25">
      <c r="A1313" s="110" t="s">
        <v>1705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5" customHeight="1" x14ac:dyDescent="0.25">
      <c r="A1314" s="110" t="s">
        <v>1705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5" customHeight="1" x14ac:dyDescent="0.25">
      <c r="A1315" s="110" t="s">
        <v>1705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909049.01000000024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>
        <v>0</v>
      </c>
      <c r="U1315" s="113">
        <v>100495.3</v>
      </c>
      <c r="V1315" s="31">
        <v>0</v>
      </c>
      <c r="W1315" s="32">
        <v>109257.3</v>
      </c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5" customHeight="1" x14ac:dyDescent="0.25">
      <c r="A1316" s="110" t="s">
        <v>1705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5" customHeight="1" x14ac:dyDescent="0.25">
      <c r="A1317" s="110" t="s">
        <v>1705</v>
      </c>
      <c r="B1317" s="111" t="s">
        <v>1607</v>
      </c>
      <c r="C1317" s="112" t="s">
        <v>1608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5" customHeight="1" x14ac:dyDescent="0.25">
      <c r="A1318" s="110" t="s">
        <v>1705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5" customHeight="1" x14ac:dyDescent="0.25">
      <c r="A1319" s="110" t="s">
        <v>1705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5" customHeight="1" x14ac:dyDescent="0.25">
      <c r="A1320" s="110" t="s">
        <v>1705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5" customHeight="1" x14ac:dyDescent="0.25">
      <c r="A1321" s="110" t="s">
        <v>1705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5" customHeight="1" x14ac:dyDescent="0.25">
      <c r="A1322" s="110" t="s">
        <v>1705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5" customHeight="1" x14ac:dyDescent="0.25">
      <c r="A1323" s="110" t="s">
        <v>1705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5" customHeight="1" x14ac:dyDescent="0.25">
      <c r="A1324" s="110" t="s">
        <v>1705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5" customHeight="1" x14ac:dyDescent="0.25">
      <c r="A1325" s="110" t="s">
        <v>1705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1183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>
        <v>0</v>
      </c>
      <c r="W1325" s="32">
        <v>1183</v>
      </c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5" customHeight="1" x14ac:dyDescent="0.25">
      <c r="A1326" s="110" t="s">
        <v>1705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5" customHeight="1" x14ac:dyDescent="0.25">
      <c r="A1327" s="110" t="s">
        <v>1705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5" customHeight="1" x14ac:dyDescent="0.25">
      <c r="A1328" s="110" t="s">
        <v>1705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217600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>
        <v>0</v>
      </c>
      <c r="U1328" s="105">
        <v>19400</v>
      </c>
      <c r="V1328" s="106">
        <v>0</v>
      </c>
      <c r="W1328" s="107">
        <v>32100</v>
      </c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5" customHeight="1" x14ac:dyDescent="0.25">
      <c r="A1329" s="110" t="s">
        <v>1705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5" customHeight="1" x14ac:dyDescent="0.25">
      <c r="A1330" s="110" t="s">
        <v>1705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5" customHeight="1" x14ac:dyDescent="0.25">
      <c r="A1331" s="110" t="s">
        <v>1705</v>
      </c>
      <c r="B1331" s="111" t="s">
        <v>866</v>
      </c>
      <c r="C1331" s="112" t="s">
        <v>867</v>
      </c>
      <c r="D1331" s="21">
        <f t="shared" si="22"/>
        <v>4294</v>
      </c>
      <c r="E1331" s="24">
        <f t="shared" si="22"/>
        <v>83264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>
        <v>0</v>
      </c>
      <c r="U1331" s="113">
        <v>6180</v>
      </c>
      <c r="V1331" s="31">
        <v>4294</v>
      </c>
      <c r="W1331" s="32">
        <v>900</v>
      </c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5" customHeight="1" x14ac:dyDescent="0.25">
      <c r="A1332" s="110" t="s">
        <v>1705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5" customHeight="1" x14ac:dyDescent="0.25">
      <c r="A1333" s="110" t="s">
        <v>1705</v>
      </c>
      <c r="B1333" s="111" t="s">
        <v>870</v>
      </c>
      <c r="C1333" s="112" t="s">
        <v>1676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5" customHeight="1" x14ac:dyDescent="0.25">
      <c r="A1334" s="110" t="s">
        <v>1705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5" customHeight="1" x14ac:dyDescent="0.25">
      <c r="A1335" s="110" t="s">
        <v>1705</v>
      </c>
      <c r="B1335" s="111" t="s">
        <v>873</v>
      </c>
      <c r="C1335" s="112" t="s">
        <v>1677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5" customHeight="1" x14ac:dyDescent="0.25">
      <c r="A1336" s="110" t="s">
        <v>1705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391062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>
        <v>0</v>
      </c>
      <c r="U1336" s="113">
        <v>0</v>
      </c>
      <c r="V1336" s="31">
        <v>0</v>
      </c>
      <c r="W1336" s="32">
        <v>0</v>
      </c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5" customHeight="1" x14ac:dyDescent="0.25">
      <c r="A1337" s="110" t="s">
        <v>1705</v>
      </c>
      <c r="B1337" s="111" t="s">
        <v>876</v>
      </c>
      <c r="C1337" s="112" t="s">
        <v>1678</v>
      </c>
      <c r="D1337" s="21">
        <f t="shared" si="22"/>
        <v>0</v>
      </c>
      <c r="E1337" s="24">
        <f t="shared" si="22"/>
        <v>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5" customHeight="1" x14ac:dyDescent="0.25">
      <c r="A1338" s="110" t="s">
        <v>1705</v>
      </c>
      <c r="B1338" s="111" t="s">
        <v>877</v>
      </c>
      <c r="C1338" s="112" t="s">
        <v>878</v>
      </c>
      <c r="D1338" s="21">
        <f t="shared" si="22"/>
        <v>27511</v>
      </c>
      <c r="E1338" s="24">
        <f t="shared" si="22"/>
        <v>1266361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>
        <v>0</v>
      </c>
      <c r="U1338" s="113">
        <v>231500</v>
      </c>
      <c r="V1338" s="31">
        <v>0</v>
      </c>
      <c r="W1338" s="32">
        <v>750</v>
      </c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5" customHeight="1" x14ac:dyDescent="0.25">
      <c r="A1339" s="110" t="s">
        <v>1705</v>
      </c>
      <c r="B1339" s="111" t="s">
        <v>879</v>
      </c>
      <c r="C1339" s="112" t="s">
        <v>1679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5" customHeight="1" x14ac:dyDescent="0.25">
      <c r="A1340" s="110" t="s">
        <v>1705</v>
      </c>
      <c r="B1340" s="111" t="s">
        <v>880</v>
      </c>
      <c r="C1340" s="112" t="s">
        <v>1680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5" customHeight="1" x14ac:dyDescent="0.25">
      <c r="A1341" s="110" t="s">
        <v>1705</v>
      </c>
      <c r="B1341" s="111" t="s">
        <v>881</v>
      </c>
      <c r="C1341" s="112" t="s">
        <v>1681</v>
      </c>
      <c r="D1341" s="21">
        <f t="shared" si="22"/>
        <v>0</v>
      </c>
      <c r="E1341" s="24">
        <f t="shared" si="22"/>
        <v>261580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>
        <v>0</v>
      </c>
      <c r="U1341" s="105">
        <v>0</v>
      </c>
      <c r="V1341" s="106">
        <v>0</v>
      </c>
      <c r="W1341" s="107">
        <v>238500</v>
      </c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5" customHeight="1" x14ac:dyDescent="0.25">
      <c r="A1342" s="110" t="s">
        <v>1705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284040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>
        <v>0</v>
      </c>
      <c r="U1342" s="105">
        <v>26400</v>
      </c>
      <c r="V1342" s="106">
        <v>0</v>
      </c>
      <c r="W1342" s="107">
        <v>34140</v>
      </c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5" customHeight="1" x14ac:dyDescent="0.25">
      <c r="A1343" s="110" t="s">
        <v>1705</v>
      </c>
      <c r="B1343" s="111" t="s">
        <v>884</v>
      </c>
      <c r="C1343" s="112" t="s">
        <v>885</v>
      </c>
      <c r="D1343" s="21">
        <f t="shared" si="22"/>
        <v>19407680.969999999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>
        <v>2146560</v>
      </c>
      <c r="U1343" s="105">
        <v>0</v>
      </c>
      <c r="V1343" s="106">
        <v>2337810</v>
      </c>
      <c r="W1343" s="107">
        <v>0</v>
      </c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5" customHeight="1" x14ac:dyDescent="0.25">
      <c r="A1344" s="110" t="s">
        <v>1705</v>
      </c>
      <c r="B1344" s="111" t="s">
        <v>886</v>
      </c>
      <c r="C1344" s="112" t="s">
        <v>887</v>
      </c>
      <c r="D1344" s="21">
        <f t="shared" si="22"/>
        <v>336643.67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>
        <v>36610</v>
      </c>
      <c r="U1344" s="105">
        <v>0</v>
      </c>
      <c r="V1344" s="106">
        <v>39790</v>
      </c>
      <c r="W1344" s="107">
        <v>0</v>
      </c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5" customHeight="1" x14ac:dyDescent="0.25">
      <c r="A1345" s="110" t="s">
        <v>1705</v>
      </c>
      <c r="B1345" s="111" t="s">
        <v>888</v>
      </c>
      <c r="C1345" s="112" t="s">
        <v>1682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5" customHeight="1" x14ac:dyDescent="0.25">
      <c r="A1346" s="110" t="s">
        <v>1705</v>
      </c>
      <c r="B1346" s="111" t="s">
        <v>889</v>
      </c>
      <c r="C1346" s="112" t="s">
        <v>890</v>
      </c>
      <c r="D1346" s="21">
        <f t="shared" si="22"/>
        <v>812000</v>
      </c>
      <c r="E1346" s="24">
        <f t="shared" si="22"/>
        <v>5600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>
        <v>89600</v>
      </c>
      <c r="U1346" s="113">
        <v>5600</v>
      </c>
      <c r="V1346" s="31">
        <v>89600</v>
      </c>
      <c r="W1346" s="32">
        <v>0</v>
      </c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5" customHeight="1" x14ac:dyDescent="0.25">
      <c r="A1347" s="110" t="s">
        <v>1705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5" customHeight="1" x14ac:dyDescent="0.25">
      <c r="A1348" s="110" t="s">
        <v>1705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5" customHeight="1" x14ac:dyDescent="0.25">
      <c r="A1349" s="110" t="s">
        <v>1705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5" customHeight="1" x14ac:dyDescent="0.25">
      <c r="A1350" s="110" t="s">
        <v>1705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5" customHeight="1" x14ac:dyDescent="0.25">
      <c r="A1351" s="110" t="s">
        <v>1705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5" customHeight="1" x14ac:dyDescent="0.25">
      <c r="A1352" s="110" t="s">
        <v>1705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5" customHeight="1" x14ac:dyDescent="0.25">
      <c r="A1353" s="110" t="s">
        <v>1705</v>
      </c>
      <c r="B1353" s="111" t="s">
        <v>903</v>
      </c>
      <c r="C1353" s="112" t="s">
        <v>904</v>
      </c>
      <c r="D1353" s="21">
        <f t="shared" si="23"/>
        <v>687620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>
        <v>75370</v>
      </c>
      <c r="U1353" s="113">
        <v>0</v>
      </c>
      <c r="V1353" s="31">
        <v>82240</v>
      </c>
      <c r="W1353" s="32">
        <v>0</v>
      </c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5" customHeight="1" x14ac:dyDescent="0.25">
      <c r="A1354" s="110" t="s">
        <v>1705</v>
      </c>
      <c r="B1354" s="111" t="s">
        <v>905</v>
      </c>
      <c r="C1354" s="112" t="s">
        <v>906</v>
      </c>
      <c r="D1354" s="21">
        <f t="shared" si="23"/>
        <v>1289920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>
        <v>142740</v>
      </c>
      <c r="U1354" s="113">
        <v>0</v>
      </c>
      <c r="V1354" s="31">
        <v>150420</v>
      </c>
      <c r="W1354" s="32">
        <v>0</v>
      </c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5" customHeight="1" x14ac:dyDescent="0.25">
      <c r="A1355" s="110" t="s">
        <v>1705</v>
      </c>
      <c r="B1355" s="111" t="s">
        <v>907</v>
      </c>
      <c r="C1355" s="112" t="s">
        <v>908</v>
      </c>
      <c r="D1355" s="21">
        <f t="shared" si="23"/>
        <v>365329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>
        <v>30300</v>
      </c>
      <c r="U1355" s="105">
        <v>0</v>
      </c>
      <c r="V1355" s="106">
        <v>124045</v>
      </c>
      <c r="W1355" s="107">
        <v>0</v>
      </c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5" customHeight="1" x14ac:dyDescent="0.25">
      <c r="A1356" s="110" t="s">
        <v>1705</v>
      </c>
      <c r="B1356" s="111" t="s">
        <v>909</v>
      </c>
      <c r="C1356" s="112" t="s">
        <v>910</v>
      </c>
      <c r="D1356" s="21">
        <f t="shared" si="23"/>
        <v>721278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>
        <v>153313</v>
      </c>
      <c r="U1356" s="105">
        <v>0</v>
      </c>
      <c r="V1356" s="106">
        <v>14955</v>
      </c>
      <c r="W1356" s="107">
        <v>0</v>
      </c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5" customHeight="1" x14ac:dyDescent="0.25">
      <c r="A1357" s="110" t="s">
        <v>1705</v>
      </c>
      <c r="B1357" s="111" t="s">
        <v>911</v>
      </c>
      <c r="C1357" s="112" t="s">
        <v>912</v>
      </c>
      <c r="D1357" s="21">
        <f t="shared" si="23"/>
        <v>3048750</v>
      </c>
      <c r="E1357" s="24">
        <f t="shared" si="23"/>
        <v>0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>
        <v>344480</v>
      </c>
      <c r="U1357" s="113">
        <v>0</v>
      </c>
      <c r="V1357" s="31">
        <v>347070</v>
      </c>
      <c r="W1357" s="32">
        <v>0</v>
      </c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5" customHeight="1" x14ac:dyDescent="0.25">
      <c r="A1358" s="110" t="s">
        <v>1705</v>
      </c>
      <c r="B1358" s="111" t="s">
        <v>913</v>
      </c>
      <c r="C1358" s="112" t="s">
        <v>914</v>
      </c>
      <c r="D1358" s="21">
        <f t="shared" si="23"/>
        <v>2452326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>
        <v>282290</v>
      </c>
      <c r="U1358" s="113">
        <v>0</v>
      </c>
      <c r="V1358" s="31">
        <v>303710</v>
      </c>
      <c r="W1358" s="32">
        <v>0</v>
      </c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5" customHeight="1" x14ac:dyDescent="0.25">
      <c r="A1359" s="110" t="s">
        <v>1705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5" customHeight="1" x14ac:dyDescent="0.25">
      <c r="A1360" s="110" t="s">
        <v>1705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5" customHeight="1" x14ac:dyDescent="0.25">
      <c r="A1361" s="110" t="s">
        <v>1705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5" customHeight="1" x14ac:dyDescent="0.25">
      <c r="A1362" s="110" t="s">
        <v>1705</v>
      </c>
      <c r="B1362" s="111" t="s">
        <v>921</v>
      </c>
      <c r="C1362" s="112" t="s">
        <v>922</v>
      </c>
      <c r="D1362" s="21">
        <f t="shared" si="23"/>
        <v>474373.67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>
        <v>49630</v>
      </c>
      <c r="U1362" s="105">
        <v>0</v>
      </c>
      <c r="V1362" s="106">
        <v>49630</v>
      </c>
      <c r="W1362" s="107">
        <v>0</v>
      </c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5" customHeight="1" x14ac:dyDescent="0.25">
      <c r="A1363" s="110" t="s">
        <v>1705</v>
      </c>
      <c r="B1363" s="111" t="s">
        <v>923</v>
      </c>
      <c r="C1363" s="112" t="s">
        <v>924</v>
      </c>
      <c r="D1363" s="21">
        <f t="shared" si="23"/>
        <v>0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5" customHeight="1" x14ac:dyDescent="0.25">
      <c r="A1364" s="110" t="s">
        <v>1705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5" customHeight="1" x14ac:dyDescent="0.25">
      <c r="A1365" s="110" t="s">
        <v>1705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5" customHeight="1" x14ac:dyDescent="0.25">
      <c r="A1366" s="110" t="s">
        <v>1705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5" customHeight="1" x14ac:dyDescent="0.25">
      <c r="A1367" s="110" t="s">
        <v>1705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5" customHeight="1" x14ac:dyDescent="0.25">
      <c r="A1368" s="110" t="s">
        <v>1705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5" customHeight="1" x14ac:dyDescent="0.25">
      <c r="A1369" s="110" t="s">
        <v>1705</v>
      </c>
      <c r="B1369" s="111" t="s">
        <v>935</v>
      </c>
      <c r="C1369" s="112" t="s">
        <v>936</v>
      </c>
      <c r="D1369" s="21">
        <f t="shared" si="23"/>
        <v>50400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>
        <v>11200</v>
      </c>
      <c r="U1369" s="113">
        <v>0</v>
      </c>
      <c r="V1369" s="31">
        <v>5600</v>
      </c>
      <c r="W1369" s="32">
        <v>0</v>
      </c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5" customHeight="1" x14ac:dyDescent="0.25">
      <c r="A1370" s="110" t="s">
        <v>1705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5" customHeight="1" x14ac:dyDescent="0.25">
      <c r="A1371" s="110" t="s">
        <v>1705</v>
      </c>
      <c r="B1371" s="111" t="s">
        <v>939</v>
      </c>
      <c r="C1371" s="112" t="s">
        <v>940</v>
      </c>
      <c r="D1371" s="21">
        <f t="shared" si="23"/>
        <v>621975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>
        <v>63180</v>
      </c>
      <c r="U1371" s="113">
        <v>0</v>
      </c>
      <c r="V1371" s="31">
        <v>61380</v>
      </c>
      <c r="W1371" s="32">
        <v>0</v>
      </c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5" customHeight="1" x14ac:dyDescent="0.25">
      <c r="A1372" s="110" t="s">
        <v>1705</v>
      </c>
      <c r="B1372" s="111" t="s">
        <v>941</v>
      </c>
      <c r="C1372" s="112" t="s">
        <v>1609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5" customHeight="1" x14ac:dyDescent="0.25">
      <c r="A1373" s="110" t="s">
        <v>1705</v>
      </c>
      <c r="B1373" s="111" t="s">
        <v>1610</v>
      </c>
      <c r="C1373" s="112" t="s">
        <v>1611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5" customHeight="1" x14ac:dyDescent="0.25">
      <c r="A1374" s="110" t="s">
        <v>1705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5" customHeight="1" x14ac:dyDescent="0.25">
      <c r="A1375" s="110" t="s">
        <v>1705</v>
      </c>
      <c r="B1375" s="111" t="s">
        <v>944</v>
      </c>
      <c r="C1375" s="112" t="s">
        <v>945</v>
      </c>
      <c r="D1375" s="21">
        <f t="shared" si="23"/>
        <v>339901.17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>
        <v>37580.800000000003</v>
      </c>
      <c r="U1375" s="113">
        <v>0</v>
      </c>
      <c r="V1375" s="31">
        <v>40911</v>
      </c>
      <c r="W1375" s="32">
        <v>0</v>
      </c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5" customHeight="1" x14ac:dyDescent="0.25">
      <c r="A1376" s="110" t="s">
        <v>1705</v>
      </c>
      <c r="B1376" s="111" t="s">
        <v>946</v>
      </c>
      <c r="C1376" s="112" t="s">
        <v>947</v>
      </c>
      <c r="D1376" s="21">
        <f t="shared" si="23"/>
        <v>509821.64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>
        <v>56371.199999999997</v>
      </c>
      <c r="U1376" s="113">
        <v>0</v>
      </c>
      <c r="V1376" s="31">
        <v>61366.5</v>
      </c>
      <c r="W1376" s="32">
        <v>0</v>
      </c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5" customHeight="1" x14ac:dyDescent="0.25">
      <c r="A1377" s="110" t="s">
        <v>1705</v>
      </c>
      <c r="B1377" s="111" t="s">
        <v>948</v>
      </c>
      <c r="C1377" s="112" t="s">
        <v>949</v>
      </c>
      <c r="D1377" s="21">
        <f t="shared" si="23"/>
        <v>59326.200000000012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>
        <v>6543.3</v>
      </c>
      <c r="U1377" s="113">
        <v>0</v>
      </c>
      <c r="V1377" s="31">
        <v>6979.8</v>
      </c>
      <c r="W1377" s="32">
        <v>0</v>
      </c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5" customHeight="1" x14ac:dyDescent="0.25">
      <c r="A1378" s="110" t="s">
        <v>1705</v>
      </c>
      <c r="B1378" s="111" t="s">
        <v>950</v>
      </c>
      <c r="C1378" s="112" t="s">
        <v>951</v>
      </c>
      <c r="D1378" s="21">
        <f t="shared" si="23"/>
        <v>8250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5" customHeight="1" x14ac:dyDescent="0.25">
      <c r="A1379" s="110" t="s">
        <v>1705</v>
      </c>
      <c r="B1379" s="111" t="s">
        <v>952</v>
      </c>
      <c r="C1379" s="112" t="s">
        <v>953</v>
      </c>
      <c r="D1379" s="21">
        <f t="shared" si="23"/>
        <v>216642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>
        <v>36718</v>
      </c>
      <c r="U1379" s="113">
        <v>0</v>
      </c>
      <c r="V1379" s="31">
        <v>39511</v>
      </c>
      <c r="W1379" s="32">
        <v>0</v>
      </c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5" customHeight="1" x14ac:dyDescent="0.25">
      <c r="A1380" s="110" t="s">
        <v>1705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5" customHeight="1" x14ac:dyDescent="0.25">
      <c r="A1381" s="110" t="s">
        <v>1705</v>
      </c>
      <c r="B1381" s="111" t="s">
        <v>956</v>
      </c>
      <c r="C1381" s="112" t="s">
        <v>1612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5" customHeight="1" x14ac:dyDescent="0.25">
      <c r="A1382" s="110" t="s">
        <v>1705</v>
      </c>
      <c r="B1382" s="111" t="s">
        <v>957</v>
      </c>
      <c r="C1382" s="112" t="s">
        <v>1683</v>
      </c>
      <c r="D1382" s="21">
        <f t="shared" si="23"/>
        <v>571000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>
        <v>230000</v>
      </c>
      <c r="U1382" s="105">
        <v>0</v>
      </c>
      <c r="V1382" s="106">
        <v>0</v>
      </c>
      <c r="W1382" s="107">
        <v>0</v>
      </c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5" customHeight="1" x14ac:dyDescent="0.25">
      <c r="A1383" s="110" t="s">
        <v>1705</v>
      </c>
      <c r="B1383" s="111" t="s">
        <v>958</v>
      </c>
      <c r="C1383" s="112" t="s">
        <v>1684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5" customHeight="1" x14ac:dyDescent="0.25">
      <c r="A1384" s="110" t="s">
        <v>1705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5" customHeight="1" x14ac:dyDescent="0.25">
      <c r="A1385" s="110" t="s">
        <v>1705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5" customHeight="1" x14ac:dyDescent="0.25">
      <c r="A1386" s="110" t="s">
        <v>1705</v>
      </c>
      <c r="B1386" s="111" t="s">
        <v>963</v>
      </c>
      <c r="C1386" s="112" t="s">
        <v>1685</v>
      </c>
      <c r="D1386" s="21">
        <f t="shared" si="23"/>
        <v>723400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>
        <v>0</v>
      </c>
      <c r="U1386" s="113">
        <v>0</v>
      </c>
      <c r="V1386" s="31">
        <v>0</v>
      </c>
      <c r="W1386" s="32">
        <v>0</v>
      </c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5" customHeight="1" x14ac:dyDescent="0.25">
      <c r="A1387" s="110" t="s">
        <v>1705</v>
      </c>
      <c r="B1387" s="111" t="s">
        <v>964</v>
      </c>
      <c r="C1387" s="112" t="s">
        <v>1686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5" customHeight="1" x14ac:dyDescent="0.25">
      <c r="A1388" s="110" t="s">
        <v>1705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5" customHeight="1" x14ac:dyDescent="0.25">
      <c r="A1389" s="110" t="s">
        <v>1705</v>
      </c>
      <c r="B1389" s="111" t="s">
        <v>967</v>
      </c>
      <c r="C1389" s="112" t="s">
        <v>968</v>
      </c>
      <c r="D1389" s="21">
        <f t="shared" si="23"/>
        <v>502500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>
        <v>56600</v>
      </c>
      <c r="U1389" s="105">
        <v>0</v>
      </c>
      <c r="V1389" s="106">
        <v>56300</v>
      </c>
      <c r="W1389" s="107">
        <v>0</v>
      </c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5" customHeight="1" x14ac:dyDescent="0.25">
      <c r="A1390" s="110" t="s">
        <v>1705</v>
      </c>
      <c r="B1390" s="111" t="s">
        <v>969</v>
      </c>
      <c r="C1390" s="112" t="s">
        <v>970</v>
      </c>
      <c r="D1390" s="21">
        <f t="shared" si="23"/>
        <v>3683200</v>
      </c>
      <c r="E1390" s="24">
        <f t="shared" si="23"/>
        <v>361600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>
        <v>452800</v>
      </c>
      <c r="U1390" s="105">
        <v>0</v>
      </c>
      <c r="V1390" s="106">
        <v>441000</v>
      </c>
      <c r="W1390" s="107">
        <v>0</v>
      </c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5" customHeight="1" x14ac:dyDescent="0.25">
      <c r="A1391" s="110" t="s">
        <v>1705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5" customHeight="1" x14ac:dyDescent="0.25">
      <c r="A1392" s="110" t="s">
        <v>1705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5" customHeight="1" x14ac:dyDescent="0.25">
      <c r="A1393" s="110" t="s">
        <v>1705</v>
      </c>
      <c r="B1393" s="111" t="s">
        <v>975</v>
      </c>
      <c r="C1393" s="112" t="s">
        <v>1613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5" customHeight="1" x14ac:dyDescent="0.25">
      <c r="A1394" s="110" t="s">
        <v>1705</v>
      </c>
      <c r="B1394" s="111" t="s">
        <v>976</v>
      </c>
      <c r="C1394" s="112" t="s">
        <v>1614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5" customHeight="1" x14ac:dyDescent="0.25">
      <c r="A1395" s="110" t="s">
        <v>1705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5" customHeight="1" x14ac:dyDescent="0.25">
      <c r="A1396" s="110" t="s">
        <v>1705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5" customHeight="1" x14ac:dyDescent="0.25">
      <c r="A1397" s="110" t="s">
        <v>1705</v>
      </c>
      <c r="B1397" s="111" t="s">
        <v>981</v>
      </c>
      <c r="C1397" s="112" t="s">
        <v>982</v>
      </c>
      <c r="D1397" s="21">
        <f t="shared" si="23"/>
        <v>10130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>
        <v>0</v>
      </c>
      <c r="U1397" s="105">
        <v>0</v>
      </c>
      <c r="V1397" s="106">
        <v>0</v>
      </c>
      <c r="W1397" s="107">
        <v>0</v>
      </c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5" customHeight="1" x14ac:dyDescent="0.25">
      <c r="A1398" s="110" t="s">
        <v>1705</v>
      </c>
      <c r="B1398" s="111" t="s">
        <v>983</v>
      </c>
      <c r="C1398" s="112" t="s">
        <v>1615</v>
      </c>
      <c r="D1398" s="21">
        <f t="shared" si="23"/>
        <v>7100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5" customHeight="1" x14ac:dyDescent="0.25">
      <c r="A1399" s="110" t="s">
        <v>1705</v>
      </c>
      <c r="B1399" s="111" t="s">
        <v>984</v>
      </c>
      <c r="C1399" s="112" t="s">
        <v>1616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5" customHeight="1" x14ac:dyDescent="0.25">
      <c r="A1400" s="110" t="s">
        <v>1705</v>
      </c>
      <c r="B1400" s="111" t="s">
        <v>985</v>
      </c>
      <c r="C1400" s="112" t="s">
        <v>1617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5" customHeight="1" x14ac:dyDescent="0.25">
      <c r="A1401" s="110" t="s">
        <v>1705</v>
      </c>
      <c r="B1401" s="111" t="s">
        <v>986</v>
      </c>
      <c r="C1401" s="112" t="s">
        <v>1618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5" customHeight="1" x14ac:dyDescent="0.25">
      <c r="A1402" s="110" t="s">
        <v>1705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5" customHeight="1" x14ac:dyDescent="0.25">
      <c r="A1403" s="110" t="s">
        <v>1705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5" customHeight="1" x14ac:dyDescent="0.25">
      <c r="A1404" s="110" t="s">
        <v>1705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5" customHeight="1" x14ac:dyDescent="0.25">
      <c r="A1405" s="110" t="s">
        <v>1705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5" customHeight="1" x14ac:dyDescent="0.25">
      <c r="A1406" s="110" t="s">
        <v>1705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5" customHeight="1" x14ac:dyDescent="0.25">
      <c r="A1407" s="110" t="s">
        <v>1705</v>
      </c>
      <c r="B1407" s="111" t="s">
        <v>996</v>
      </c>
      <c r="C1407" s="112" t="s">
        <v>1687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5" customHeight="1" x14ac:dyDescent="0.25">
      <c r="A1408" s="110" t="s">
        <v>1705</v>
      </c>
      <c r="B1408" s="111" t="s">
        <v>997</v>
      </c>
      <c r="C1408" s="112" t="s">
        <v>1688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5" customHeight="1" x14ac:dyDescent="0.25">
      <c r="A1409" s="110" t="s">
        <v>1705</v>
      </c>
      <c r="B1409" s="111" t="s">
        <v>998</v>
      </c>
      <c r="C1409" s="112" t="s">
        <v>1689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5" customHeight="1" x14ac:dyDescent="0.25">
      <c r="A1410" s="110" t="s">
        <v>1705</v>
      </c>
      <c r="B1410" s="111" t="s">
        <v>999</v>
      </c>
      <c r="C1410" s="112" t="s">
        <v>1690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5" customHeight="1" x14ac:dyDescent="0.25">
      <c r="A1411" s="110" t="s">
        <v>1705</v>
      </c>
      <c r="B1411" s="111" t="s">
        <v>1000</v>
      </c>
      <c r="C1411" s="112" t="s">
        <v>1619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5" customHeight="1" x14ac:dyDescent="0.25">
      <c r="A1412" s="110" t="s">
        <v>1705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5" customHeight="1" x14ac:dyDescent="0.25">
      <c r="A1413" s="110" t="s">
        <v>1705</v>
      </c>
      <c r="B1413" s="111" t="s">
        <v>1003</v>
      </c>
      <c r="C1413" s="112" t="s">
        <v>1620</v>
      </c>
      <c r="D1413" s="21">
        <f t="shared" si="24"/>
        <v>61522.62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5" customHeight="1" x14ac:dyDescent="0.25">
      <c r="A1414" s="110" t="s">
        <v>1705</v>
      </c>
      <c r="B1414" s="111" t="s">
        <v>1004</v>
      </c>
      <c r="C1414" s="112" t="s">
        <v>1621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5" customHeight="1" x14ac:dyDescent="0.25">
      <c r="A1415" s="110" t="s">
        <v>1705</v>
      </c>
      <c r="B1415" s="111" t="s">
        <v>1005</v>
      </c>
      <c r="C1415" s="112" t="s">
        <v>1622</v>
      </c>
      <c r="D1415" s="21">
        <f t="shared" si="24"/>
        <v>96812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>
        <v>0</v>
      </c>
      <c r="U1415" s="113">
        <v>0</v>
      </c>
      <c r="V1415" s="31">
        <v>70000</v>
      </c>
      <c r="W1415" s="32">
        <v>0</v>
      </c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5" customHeight="1" x14ac:dyDescent="0.25">
      <c r="A1416" s="110" t="s">
        <v>1705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5" customHeight="1" x14ac:dyDescent="0.25">
      <c r="A1417" s="110" t="s">
        <v>1705</v>
      </c>
      <c r="B1417" s="111" t="s">
        <v>1008</v>
      </c>
      <c r="C1417" s="112" t="s">
        <v>1009</v>
      </c>
      <c r="D1417" s="21">
        <f t="shared" si="24"/>
        <v>6880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>
        <v>960</v>
      </c>
      <c r="U1417" s="105">
        <v>0</v>
      </c>
      <c r="V1417" s="106">
        <v>480</v>
      </c>
      <c r="W1417" s="107">
        <v>0</v>
      </c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5" customHeight="1" x14ac:dyDescent="0.25">
      <c r="A1418" s="110" t="s">
        <v>1705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5" customHeight="1" x14ac:dyDescent="0.25">
      <c r="A1419" s="110" t="s">
        <v>1705</v>
      </c>
      <c r="B1419" s="111" t="s">
        <v>1012</v>
      </c>
      <c r="C1419" s="112" t="s">
        <v>1013</v>
      </c>
      <c r="D1419" s="21">
        <f t="shared" si="24"/>
        <v>31028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>
        <v>5228</v>
      </c>
      <c r="U1419" s="113">
        <v>0</v>
      </c>
      <c r="V1419" s="31">
        <v>19500</v>
      </c>
      <c r="W1419" s="32">
        <v>0</v>
      </c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5" customHeight="1" x14ac:dyDescent="0.25">
      <c r="A1420" s="110" t="s">
        <v>1705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5" customHeight="1" x14ac:dyDescent="0.25">
      <c r="A1421" s="110" t="s">
        <v>1705</v>
      </c>
      <c r="B1421" s="111" t="s">
        <v>1016</v>
      </c>
      <c r="C1421" s="112" t="s">
        <v>1017</v>
      </c>
      <c r="D1421" s="21">
        <f t="shared" si="24"/>
        <v>4888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>
        <v>3496</v>
      </c>
      <c r="U1421" s="105">
        <v>0</v>
      </c>
      <c r="V1421" s="106">
        <v>0</v>
      </c>
      <c r="W1421" s="107">
        <v>0</v>
      </c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5" customHeight="1" x14ac:dyDescent="0.25">
      <c r="A1422" s="110" t="s">
        <v>1705</v>
      </c>
      <c r="B1422" s="111" t="s">
        <v>1018</v>
      </c>
      <c r="C1422" s="112" t="s">
        <v>1019</v>
      </c>
      <c r="D1422" s="21">
        <f t="shared" si="24"/>
        <v>417001.01</v>
      </c>
      <c r="E1422" s="24">
        <f t="shared" si="24"/>
        <v>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>
        <v>42643</v>
      </c>
      <c r="U1422" s="105">
        <v>0</v>
      </c>
      <c r="V1422" s="106">
        <v>43844</v>
      </c>
      <c r="W1422" s="107">
        <v>0</v>
      </c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5" customHeight="1" x14ac:dyDescent="0.25">
      <c r="A1423" s="110" t="s">
        <v>1705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5" customHeight="1" x14ac:dyDescent="0.25">
      <c r="A1424" s="110" t="s">
        <v>1705</v>
      </c>
      <c r="B1424" s="111" t="s">
        <v>1022</v>
      </c>
      <c r="C1424" s="112" t="s">
        <v>1023</v>
      </c>
      <c r="D1424" s="21">
        <f t="shared" si="24"/>
        <v>96500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>
        <v>19660</v>
      </c>
      <c r="U1424" s="105">
        <v>0</v>
      </c>
      <c r="V1424" s="106">
        <v>2695</v>
      </c>
      <c r="W1424" s="107">
        <v>0</v>
      </c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5" customHeight="1" x14ac:dyDescent="0.25">
      <c r="A1425" s="110" t="s">
        <v>1705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5" customHeight="1" x14ac:dyDescent="0.25">
      <c r="A1426" s="110" t="s">
        <v>1705</v>
      </c>
      <c r="B1426" s="111" t="s">
        <v>1026</v>
      </c>
      <c r="C1426" s="112" t="s">
        <v>1027</v>
      </c>
      <c r="D1426" s="21">
        <f t="shared" si="24"/>
        <v>254518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>
        <v>25026</v>
      </c>
      <c r="U1426" s="113">
        <v>0</v>
      </c>
      <c r="V1426" s="31">
        <v>26050</v>
      </c>
      <c r="W1426" s="32">
        <v>0</v>
      </c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5" customHeight="1" x14ac:dyDescent="0.25">
      <c r="A1427" s="110" t="s">
        <v>1705</v>
      </c>
      <c r="B1427" s="111" t="s">
        <v>1028</v>
      </c>
      <c r="C1427" s="112" t="s">
        <v>1029</v>
      </c>
      <c r="D1427" s="21">
        <f t="shared" si="24"/>
        <v>481530</v>
      </c>
      <c r="E1427" s="24">
        <f t="shared" si="24"/>
        <v>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>
        <v>47796</v>
      </c>
      <c r="U1427" s="113">
        <v>0</v>
      </c>
      <c r="V1427" s="31">
        <v>27956</v>
      </c>
      <c r="W1427" s="32">
        <v>0</v>
      </c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5" customHeight="1" x14ac:dyDescent="0.25">
      <c r="A1428" s="110" t="s">
        <v>1705</v>
      </c>
      <c r="B1428" s="111" t="s">
        <v>1030</v>
      </c>
      <c r="C1428" s="112" t="s">
        <v>1031</v>
      </c>
      <c r="D1428" s="21">
        <f t="shared" si="24"/>
        <v>107550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>
        <v>32200</v>
      </c>
      <c r="U1428" s="113">
        <v>0</v>
      </c>
      <c r="V1428" s="31">
        <v>1470</v>
      </c>
      <c r="W1428" s="32">
        <v>0</v>
      </c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5" customHeight="1" x14ac:dyDescent="0.25">
      <c r="A1429" s="110" t="s">
        <v>1705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5" customHeight="1" x14ac:dyDescent="0.25">
      <c r="A1430" s="110" t="s">
        <v>1705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5" customHeight="1" x14ac:dyDescent="0.25">
      <c r="A1431" s="110" t="s">
        <v>1705</v>
      </c>
      <c r="B1431" s="111" t="s">
        <v>1036</v>
      </c>
      <c r="C1431" s="112" t="s">
        <v>1037</v>
      </c>
      <c r="D1431" s="21">
        <f t="shared" si="24"/>
        <v>1637500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>
        <v>267000</v>
      </c>
      <c r="U1431" s="105">
        <v>0</v>
      </c>
      <c r="V1431" s="106">
        <v>126800</v>
      </c>
      <c r="W1431" s="107">
        <v>0</v>
      </c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5" customHeight="1" x14ac:dyDescent="0.25">
      <c r="A1432" s="110" t="s">
        <v>1705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5" customHeight="1" x14ac:dyDescent="0.25">
      <c r="A1433" s="110" t="s">
        <v>1705</v>
      </c>
      <c r="B1433" s="111" t="s">
        <v>1040</v>
      </c>
      <c r="C1433" s="112" t="s">
        <v>1041</v>
      </c>
      <c r="D1433" s="21">
        <f t="shared" si="24"/>
        <v>237865.1</v>
      </c>
      <c r="E1433" s="24">
        <f t="shared" si="24"/>
        <v>0.3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>
        <v>0</v>
      </c>
      <c r="U1433" s="113">
        <v>0.3</v>
      </c>
      <c r="V1433" s="31">
        <v>56140.1</v>
      </c>
      <c r="W1433" s="32">
        <v>0</v>
      </c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5" customHeight="1" x14ac:dyDescent="0.25">
      <c r="A1434" s="110" t="s">
        <v>1705</v>
      </c>
      <c r="B1434" s="111" t="s">
        <v>1042</v>
      </c>
      <c r="C1434" s="112" t="s">
        <v>1043</v>
      </c>
      <c r="D1434" s="21">
        <f t="shared" si="24"/>
        <v>724.48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5" customHeight="1" x14ac:dyDescent="0.25">
      <c r="A1435" s="110" t="s">
        <v>1705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5" customHeight="1" x14ac:dyDescent="0.25">
      <c r="A1436" s="110" t="s">
        <v>1705</v>
      </c>
      <c r="B1436" s="111" t="s">
        <v>1046</v>
      </c>
      <c r="C1436" s="112" t="s">
        <v>1047</v>
      </c>
      <c r="D1436" s="21">
        <f t="shared" si="24"/>
        <v>116650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>
        <v>0</v>
      </c>
      <c r="U1436" s="113">
        <v>0</v>
      </c>
      <c r="V1436" s="31">
        <v>33650</v>
      </c>
      <c r="W1436" s="32">
        <v>0</v>
      </c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5" customHeight="1" x14ac:dyDescent="0.25">
      <c r="A1437" s="110" t="s">
        <v>1705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5" customHeight="1" x14ac:dyDescent="0.25">
      <c r="A1438" s="110" t="s">
        <v>1705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5" customHeight="1" x14ac:dyDescent="0.25">
      <c r="A1439" s="110" t="s">
        <v>1705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5" customHeight="1" x14ac:dyDescent="0.25">
      <c r="A1440" s="110" t="s">
        <v>1705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5" customHeight="1" x14ac:dyDescent="0.25">
      <c r="A1441" s="110" t="s">
        <v>1705</v>
      </c>
      <c r="B1441" s="111" t="s">
        <v>1056</v>
      </c>
      <c r="C1441" s="112" t="s">
        <v>1057</v>
      </c>
      <c r="D1441" s="21">
        <f t="shared" si="24"/>
        <v>113830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>
        <v>0</v>
      </c>
      <c r="U1441" s="113">
        <v>0</v>
      </c>
      <c r="V1441" s="31">
        <v>0</v>
      </c>
      <c r="W1441" s="32">
        <v>0</v>
      </c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5" customHeight="1" x14ac:dyDescent="0.25">
      <c r="A1442" s="110" t="s">
        <v>1705</v>
      </c>
      <c r="B1442" s="111" t="s">
        <v>1058</v>
      </c>
      <c r="C1442" s="112" t="s">
        <v>1059</v>
      </c>
      <c r="D1442" s="21">
        <f t="shared" si="24"/>
        <v>12600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>
        <v>5100</v>
      </c>
      <c r="U1442" s="113">
        <v>0</v>
      </c>
      <c r="V1442" s="31">
        <v>7500</v>
      </c>
      <c r="W1442" s="32">
        <v>0</v>
      </c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5" customHeight="1" x14ac:dyDescent="0.25">
      <c r="A1443" s="110" t="s">
        <v>1705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5" customHeight="1" x14ac:dyDescent="0.25">
      <c r="A1444" s="110" t="s">
        <v>1705</v>
      </c>
      <c r="B1444" s="111" t="s">
        <v>1062</v>
      </c>
      <c r="C1444" s="112" t="s">
        <v>1063</v>
      </c>
      <c r="D1444" s="21">
        <f t="shared" si="24"/>
        <v>479799.60000000003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>
        <v>63322.400000000001</v>
      </c>
      <c r="U1444" s="113">
        <v>0</v>
      </c>
      <c r="V1444" s="31">
        <v>88940.7</v>
      </c>
      <c r="W1444" s="32">
        <v>0</v>
      </c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5" customHeight="1" x14ac:dyDescent="0.25">
      <c r="A1445" s="110" t="s">
        <v>1705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5" customHeight="1" x14ac:dyDescent="0.25">
      <c r="A1446" s="110" t="s">
        <v>1705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5" customHeight="1" x14ac:dyDescent="0.25">
      <c r="A1447" s="110" t="s">
        <v>1705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5" customHeight="1" x14ac:dyDescent="0.25">
      <c r="A1448" s="110" t="s">
        <v>1705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5" customHeight="1" x14ac:dyDescent="0.25">
      <c r="A1449" s="110" t="s">
        <v>1705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5" customHeight="1" x14ac:dyDescent="0.25">
      <c r="A1450" s="110" t="s">
        <v>1705</v>
      </c>
      <c r="B1450" s="111" t="s">
        <v>1074</v>
      </c>
      <c r="C1450" s="112" t="s">
        <v>1075</v>
      </c>
      <c r="D1450" s="21">
        <f t="shared" si="24"/>
        <v>91200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>
        <v>17804</v>
      </c>
      <c r="U1450" s="105">
        <v>0</v>
      </c>
      <c r="V1450" s="106">
        <v>14624</v>
      </c>
      <c r="W1450" s="107">
        <v>0</v>
      </c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5" customHeight="1" x14ac:dyDescent="0.25">
      <c r="A1451" s="110" t="s">
        <v>1705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5" customHeight="1" x14ac:dyDescent="0.25">
      <c r="A1452" s="110" t="s">
        <v>1705</v>
      </c>
      <c r="B1452" s="111" t="s">
        <v>1078</v>
      </c>
      <c r="C1452" s="112" t="s">
        <v>1079</v>
      </c>
      <c r="D1452" s="21">
        <f t="shared" si="24"/>
        <v>1248485.5</v>
      </c>
      <c r="E1452" s="24">
        <f t="shared" si="24"/>
        <v>0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>
        <v>30210</v>
      </c>
      <c r="U1452" s="113">
        <v>0</v>
      </c>
      <c r="V1452" s="31">
        <v>294825</v>
      </c>
      <c r="W1452" s="32">
        <v>0</v>
      </c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5" customHeight="1" x14ac:dyDescent="0.25">
      <c r="A1453" s="110" t="s">
        <v>1705</v>
      </c>
      <c r="B1453" s="111" t="s">
        <v>1080</v>
      </c>
      <c r="C1453" s="112" t="s">
        <v>1081</v>
      </c>
      <c r="D1453" s="21">
        <f t="shared" si="24"/>
        <v>867215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>
        <v>124800</v>
      </c>
      <c r="U1453" s="113">
        <v>0</v>
      </c>
      <c r="V1453" s="31">
        <v>114470</v>
      </c>
      <c r="W1453" s="32">
        <v>0</v>
      </c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5" customHeight="1" x14ac:dyDescent="0.25">
      <c r="A1454" s="110" t="s">
        <v>1705</v>
      </c>
      <c r="B1454" s="111" t="s">
        <v>1082</v>
      </c>
      <c r="C1454" s="112" t="s">
        <v>1083</v>
      </c>
      <c r="D1454" s="21">
        <f t="shared" si="24"/>
        <v>919366.07000000007</v>
      </c>
      <c r="E1454" s="24">
        <f t="shared" si="24"/>
        <v>6800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>
        <v>89840</v>
      </c>
      <c r="U1454" s="113">
        <v>0</v>
      </c>
      <c r="V1454" s="31">
        <v>72550</v>
      </c>
      <c r="W1454" s="32">
        <v>0</v>
      </c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5" customHeight="1" x14ac:dyDescent="0.25">
      <c r="A1455" s="110" t="s">
        <v>1705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5" customHeight="1" x14ac:dyDescent="0.25">
      <c r="A1456" s="110" t="s">
        <v>1705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5" customHeight="1" x14ac:dyDescent="0.25">
      <c r="A1457" s="110" t="s">
        <v>1705</v>
      </c>
      <c r="B1457" s="111" t="s">
        <v>1088</v>
      </c>
      <c r="C1457" s="112" t="s">
        <v>1089</v>
      </c>
      <c r="D1457" s="21">
        <f t="shared" si="24"/>
        <v>1460073.62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>
        <v>236918.38</v>
      </c>
      <c r="U1457" s="105">
        <v>0</v>
      </c>
      <c r="V1457" s="106">
        <v>214259.29</v>
      </c>
      <c r="W1457" s="107">
        <v>0</v>
      </c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5" customHeight="1" x14ac:dyDescent="0.25">
      <c r="A1458" s="110" t="s">
        <v>1705</v>
      </c>
      <c r="B1458" s="111" t="s">
        <v>1090</v>
      </c>
      <c r="C1458" s="112" t="s">
        <v>1091</v>
      </c>
      <c r="D1458" s="21">
        <f t="shared" si="24"/>
        <v>424137.04000000004</v>
      </c>
      <c r="E1458" s="24">
        <f t="shared" si="24"/>
        <v>31452.050000000003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>
        <v>44045.27</v>
      </c>
      <c r="U1458" s="113">
        <v>3927.5</v>
      </c>
      <c r="V1458" s="31">
        <v>41946.09</v>
      </c>
      <c r="W1458" s="32">
        <v>3904.5</v>
      </c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5" customHeight="1" x14ac:dyDescent="0.25">
      <c r="A1459" s="110" t="s">
        <v>1705</v>
      </c>
      <c r="B1459" s="111" t="s">
        <v>1092</v>
      </c>
      <c r="C1459" s="112" t="s">
        <v>1093</v>
      </c>
      <c r="D1459" s="21">
        <f t="shared" si="24"/>
        <v>47087.489999999991</v>
      </c>
      <c r="E1459" s="24">
        <f t="shared" si="24"/>
        <v>2924.74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>
        <v>5266.02</v>
      </c>
      <c r="U1459" s="113">
        <v>0</v>
      </c>
      <c r="V1459" s="31">
        <v>5358.25</v>
      </c>
      <c r="W1459" s="32">
        <v>30.5</v>
      </c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5" customHeight="1" x14ac:dyDescent="0.25">
      <c r="A1460" s="110" t="s">
        <v>1705</v>
      </c>
      <c r="B1460" s="111" t="s">
        <v>1094</v>
      </c>
      <c r="C1460" s="112" t="s">
        <v>1095</v>
      </c>
      <c r="D1460" s="21">
        <f t="shared" si="24"/>
        <v>88596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>
        <v>9844</v>
      </c>
      <c r="U1460" s="113">
        <v>0</v>
      </c>
      <c r="V1460" s="31">
        <v>9844</v>
      </c>
      <c r="W1460" s="32">
        <v>0</v>
      </c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5" customHeight="1" x14ac:dyDescent="0.25">
      <c r="A1461" s="110" t="s">
        <v>1705</v>
      </c>
      <c r="B1461" s="111" t="s">
        <v>1096</v>
      </c>
      <c r="C1461" s="112" t="s">
        <v>1097</v>
      </c>
      <c r="D1461" s="21">
        <f t="shared" si="24"/>
        <v>12618</v>
      </c>
      <c r="E1461" s="24">
        <f t="shared" si="24"/>
        <v>134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>
        <v>1145</v>
      </c>
      <c r="U1461" s="105">
        <v>134</v>
      </c>
      <c r="V1461" s="106">
        <v>1236</v>
      </c>
      <c r="W1461" s="107">
        <v>0</v>
      </c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5" customHeight="1" x14ac:dyDescent="0.25">
      <c r="A1462" s="110" t="s">
        <v>1705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5" customHeight="1" x14ac:dyDescent="0.25">
      <c r="A1463" s="110" t="s">
        <v>1705</v>
      </c>
      <c r="B1463" s="111" t="s">
        <v>1100</v>
      </c>
      <c r="C1463" s="112" t="s">
        <v>1101</v>
      </c>
      <c r="D1463" s="21">
        <f t="shared" si="24"/>
        <v>175957.52000000002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>
        <v>2367.91</v>
      </c>
      <c r="U1463" s="105">
        <v>0</v>
      </c>
      <c r="V1463" s="106">
        <v>2367.91</v>
      </c>
      <c r="W1463" s="107">
        <v>0</v>
      </c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5" customHeight="1" x14ac:dyDescent="0.25">
      <c r="A1464" s="110" t="s">
        <v>1705</v>
      </c>
      <c r="B1464" s="111" t="s">
        <v>1102</v>
      </c>
      <c r="C1464" s="112" t="s">
        <v>1103</v>
      </c>
      <c r="D1464" s="21">
        <f t="shared" si="24"/>
        <v>9177969.0899999999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>
        <v>1239746.8</v>
      </c>
      <c r="U1464" s="105">
        <v>0</v>
      </c>
      <c r="V1464" s="106">
        <v>1386073.44</v>
      </c>
      <c r="W1464" s="107">
        <v>0</v>
      </c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5" customHeight="1" x14ac:dyDescent="0.25">
      <c r="A1465" s="110" t="s">
        <v>1705</v>
      </c>
      <c r="B1465" s="111" t="s">
        <v>1104</v>
      </c>
      <c r="C1465" s="112" t="s">
        <v>1105</v>
      </c>
      <c r="D1465" s="21">
        <f t="shared" si="24"/>
        <v>0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5" customHeight="1" x14ac:dyDescent="0.25">
      <c r="A1466" s="110" t="s">
        <v>1705</v>
      </c>
      <c r="B1466" s="111" t="s">
        <v>1106</v>
      </c>
      <c r="C1466" s="112" t="s">
        <v>1107</v>
      </c>
      <c r="D1466" s="21">
        <f t="shared" si="24"/>
        <v>3187582.5300000003</v>
      </c>
      <c r="E1466" s="24">
        <f t="shared" si="24"/>
        <v>16000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>
        <v>289811.74</v>
      </c>
      <c r="U1466" s="105">
        <v>0</v>
      </c>
      <c r="V1466" s="106">
        <v>492242.12</v>
      </c>
      <c r="W1466" s="107">
        <v>16000</v>
      </c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5" customHeight="1" x14ac:dyDescent="0.25">
      <c r="A1467" s="110" t="s">
        <v>1705</v>
      </c>
      <c r="B1467" s="111" t="s">
        <v>1108</v>
      </c>
      <c r="C1467" s="112" t="s">
        <v>1109</v>
      </c>
      <c r="D1467" s="21">
        <f t="shared" si="24"/>
        <v>3002074.5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>
        <v>255411.25</v>
      </c>
      <c r="U1467" s="105">
        <v>0</v>
      </c>
      <c r="V1467" s="106">
        <v>306143.5</v>
      </c>
      <c r="W1467" s="107">
        <v>0</v>
      </c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5" customHeight="1" x14ac:dyDescent="0.25">
      <c r="A1468" s="110" t="s">
        <v>1705</v>
      </c>
      <c r="B1468" s="111" t="s">
        <v>1110</v>
      </c>
      <c r="C1468" s="112" t="s">
        <v>1111</v>
      </c>
      <c r="D1468" s="21">
        <f t="shared" si="24"/>
        <v>581708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>
        <v>65898</v>
      </c>
      <c r="U1468" s="113">
        <v>0</v>
      </c>
      <c r="V1468" s="31">
        <v>82056</v>
      </c>
      <c r="W1468" s="32">
        <v>0</v>
      </c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5" customHeight="1" x14ac:dyDescent="0.25">
      <c r="A1469" s="110" t="s">
        <v>1705</v>
      </c>
      <c r="B1469" s="111" t="s">
        <v>1112</v>
      </c>
      <c r="C1469" s="112" t="s">
        <v>1113</v>
      </c>
      <c r="D1469" s="21">
        <f t="shared" si="24"/>
        <v>280500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>
        <v>264500</v>
      </c>
      <c r="U1469" s="105">
        <v>0</v>
      </c>
      <c r="V1469" s="106">
        <v>0</v>
      </c>
      <c r="W1469" s="107">
        <v>0</v>
      </c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5" customHeight="1" x14ac:dyDescent="0.25">
      <c r="A1470" s="110" t="s">
        <v>1705</v>
      </c>
      <c r="B1470" s="111" t="s">
        <v>1114</v>
      </c>
      <c r="C1470" s="112" t="s">
        <v>1115</v>
      </c>
      <c r="D1470" s="21">
        <f t="shared" si="24"/>
        <v>418042.53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>
        <v>11310</v>
      </c>
      <c r="U1470" s="105">
        <v>0</v>
      </c>
      <c r="V1470" s="106">
        <v>52406.26</v>
      </c>
      <c r="W1470" s="107">
        <v>0</v>
      </c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5" customHeight="1" x14ac:dyDescent="0.25">
      <c r="A1471" s="110" t="s">
        <v>1705</v>
      </c>
      <c r="B1471" s="111" t="s">
        <v>1116</v>
      </c>
      <c r="C1471" s="112" t="s">
        <v>1117</v>
      </c>
      <c r="D1471" s="21">
        <f t="shared" si="24"/>
        <v>2711.5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>
        <v>10.5</v>
      </c>
      <c r="U1471" s="113">
        <v>0</v>
      </c>
      <c r="V1471" s="31">
        <v>10.5</v>
      </c>
      <c r="W1471" s="32">
        <v>0</v>
      </c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5" customHeight="1" x14ac:dyDescent="0.25">
      <c r="A1472" s="110" t="s">
        <v>1705</v>
      </c>
      <c r="B1472" s="111" t="s">
        <v>1118</v>
      </c>
      <c r="C1472" s="112" t="s">
        <v>1119</v>
      </c>
      <c r="D1472" s="21">
        <f t="shared" si="24"/>
        <v>455691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>
        <v>62150</v>
      </c>
      <c r="U1472" s="113">
        <v>0</v>
      </c>
      <c r="V1472" s="31">
        <v>26500</v>
      </c>
      <c r="W1472" s="32">
        <v>0</v>
      </c>
      <c r="X1472" s="113"/>
      <c r="Y1472" s="113"/>
      <c r="Z1472" s="31"/>
      <c r="AA1472" s="32"/>
      <c r="AB1472" s="113"/>
      <c r="AC1472" s="113"/>
      <c r="AD1472" s="33" t="s">
        <v>1699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5" customHeight="1" x14ac:dyDescent="0.25">
      <c r="A1473" s="110" t="s">
        <v>1705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5" customHeight="1" x14ac:dyDescent="0.25">
      <c r="A1474" s="110" t="s">
        <v>1705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5" customHeight="1" x14ac:dyDescent="0.25">
      <c r="A1475" s="110" t="s">
        <v>1705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5" customHeight="1" x14ac:dyDescent="0.25">
      <c r="A1476" s="110" t="s">
        <v>1705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5" customHeight="1" x14ac:dyDescent="0.25">
      <c r="A1477" s="110" t="s">
        <v>1705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5" customHeight="1" x14ac:dyDescent="0.25">
      <c r="A1478" s="110" t="s">
        <v>1705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5" customHeight="1" x14ac:dyDescent="0.25">
      <c r="A1479" s="110" t="s">
        <v>1705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5" customHeight="1" x14ac:dyDescent="0.25">
      <c r="A1480" s="110" t="s">
        <v>1705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5" customHeight="1" x14ac:dyDescent="0.25">
      <c r="A1481" s="110" t="s">
        <v>1705</v>
      </c>
      <c r="B1481" s="111" t="s">
        <v>1136</v>
      </c>
      <c r="C1481" s="112" t="s">
        <v>1137</v>
      </c>
      <c r="D1481" s="21">
        <f t="shared" si="25"/>
        <v>246453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>
        <v>50346</v>
      </c>
      <c r="U1481" s="113">
        <v>0</v>
      </c>
      <c r="V1481" s="31">
        <v>0</v>
      </c>
      <c r="W1481" s="32">
        <v>0</v>
      </c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5" customHeight="1" x14ac:dyDescent="0.25">
      <c r="A1482" s="110" t="s">
        <v>1705</v>
      </c>
      <c r="B1482" s="111" t="s">
        <v>1138</v>
      </c>
      <c r="C1482" s="112" t="s">
        <v>1623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5" customHeight="1" x14ac:dyDescent="0.25">
      <c r="A1483" s="110" t="s">
        <v>1705</v>
      </c>
      <c r="B1483" s="111" t="s">
        <v>1139</v>
      </c>
      <c r="C1483" s="112" t="s">
        <v>1140</v>
      </c>
      <c r="D1483" s="21">
        <f t="shared" si="25"/>
        <v>7800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>
        <v>0</v>
      </c>
      <c r="U1483" s="113">
        <v>0</v>
      </c>
      <c r="V1483" s="31">
        <v>0</v>
      </c>
      <c r="W1483" s="32">
        <v>0</v>
      </c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5" customHeight="1" x14ac:dyDescent="0.25">
      <c r="A1484" s="110" t="s">
        <v>1705</v>
      </c>
      <c r="B1484" s="111" t="s">
        <v>1141</v>
      </c>
      <c r="C1484" s="112" t="s">
        <v>1624</v>
      </c>
      <c r="D1484" s="21">
        <f t="shared" si="25"/>
        <v>162527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>
        <v>6150</v>
      </c>
      <c r="U1484" s="113">
        <v>0</v>
      </c>
      <c r="V1484" s="31">
        <v>0</v>
      </c>
      <c r="W1484" s="32">
        <v>0</v>
      </c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5" customHeight="1" x14ac:dyDescent="0.25">
      <c r="A1485" s="110" t="s">
        <v>1705</v>
      </c>
      <c r="B1485" s="111" t="s">
        <v>1142</v>
      </c>
      <c r="C1485" s="112" t="s">
        <v>1143</v>
      </c>
      <c r="D1485" s="21">
        <f t="shared" si="25"/>
        <v>5969444</v>
      </c>
      <c r="E1485" s="24">
        <f t="shared" si="25"/>
        <v>0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>
        <v>1035660.75</v>
      </c>
      <c r="U1485" s="105">
        <v>0</v>
      </c>
      <c r="V1485" s="106">
        <v>173956.25</v>
      </c>
      <c r="W1485" s="107">
        <v>0</v>
      </c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5" customHeight="1" x14ac:dyDescent="0.25">
      <c r="A1486" s="110" t="s">
        <v>1705</v>
      </c>
      <c r="B1486" s="111" t="s">
        <v>1144</v>
      </c>
      <c r="C1486" s="112" t="s">
        <v>1625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>
        <v>0</v>
      </c>
      <c r="U1486" s="113">
        <v>0</v>
      </c>
      <c r="V1486" s="31">
        <v>0</v>
      </c>
      <c r="W1486" s="32">
        <v>0</v>
      </c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5" customHeight="1" x14ac:dyDescent="0.25">
      <c r="A1487" s="110" t="s">
        <v>1705</v>
      </c>
      <c r="B1487" s="111" t="s">
        <v>1145</v>
      </c>
      <c r="C1487" s="112" t="s">
        <v>1626</v>
      </c>
      <c r="D1487" s="21">
        <f t="shared" si="25"/>
        <v>587263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490000</v>
      </c>
      <c r="W1487" s="32">
        <v>0</v>
      </c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5" customHeight="1" x14ac:dyDescent="0.25">
      <c r="A1488" s="110" t="s">
        <v>1705</v>
      </c>
      <c r="B1488" s="111" t="s">
        <v>1627</v>
      </c>
      <c r="C1488" s="112" t="s">
        <v>1628</v>
      </c>
      <c r="D1488" s="21">
        <f t="shared" si="25"/>
        <v>15247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430</v>
      </c>
      <c r="W1488" s="32">
        <v>0</v>
      </c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5" customHeight="1" x14ac:dyDescent="0.25">
      <c r="A1489" s="110" t="s">
        <v>1705</v>
      </c>
      <c r="B1489" s="111" t="s">
        <v>1146</v>
      </c>
      <c r="C1489" s="112" t="s">
        <v>1629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5" customHeight="1" x14ac:dyDescent="0.25">
      <c r="A1490" s="110" t="s">
        <v>1705</v>
      </c>
      <c r="B1490" s="111" t="s">
        <v>1147</v>
      </c>
      <c r="C1490" s="112" t="s">
        <v>1630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5" customHeight="1" x14ac:dyDescent="0.25">
      <c r="A1491" s="110" t="s">
        <v>1705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5" customHeight="1" x14ac:dyDescent="0.25">
      <c r="A1492" s="110" t="s">
        <v>1705</v>
      </c>
      <c r="B1492" s="111" t="s">
        <v>1150</v>
      </c>
      <c r="C1492" s="112" t="s">
        <v>1631</v>
      </c>
      <c r="D1492" s="21">
        <f t="shared" si="25"/>
        <v>6541291.5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>
        <v>841449.25</v>
      </c>
      <c r="U1492" s="113">
        <v>0</v>
      </c>
      <c r="V1492" s="31">
        <v>1010816.75</v>
      </c>
      <c r="W1492" s="32">
        <v>0</v>
      </c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5" customHeight="1" x14ac:dyDescent="0.25">
      <c r="A1493" s="110" t="s">
        <v>1705</v>
      </c>
      <c r="B1493" s="111" t="s">
        <v>1151</v>
      </c>
      <c r="C1493" s="112" t="s">
        <v>1632</v>
      </c>
      <c r="D1493" s="21">
        <f t="shared" si="25"/>
        <v>588050</v>
      </c>
      <c r="E1493" s="24">
        <f t="shared" si="25"/>
        <v>69340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>
        <v>63695</v>
      </c>
      <c r="U1493" s="113">
        <v>0</v>
      </c>
      <c r="V1493" s="31">
        <v>68835</v>
      </c>
      <c r="W1493" s="32">
        <v>0</v>
      </c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5" customHeight="1" x14ac:dyDescent="0.25">
      <c r="A1494" s="110" t="s">
        <v>1705</v>
      </c>
      <c r="B1494" s="111" t="s">
        <v>1152</v>
      </c>
      <c r="C1494" s="112" t="s">
        <v>1633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5" customHeight="1" x14ac:dyDescent="0.25">
      <c r="A1495" s="110" t="s">
        <v>1705</v>
      </c>
      <c r="B1495" s="111" t="s">
        <v>1153</v>
      </c>
      <c r="C1495" s="112" t="s">
        <v>1634</v>
      </c>
      <c r="D1495" s="21">
        <f t="shared" si="25"/>
        <v>5850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5" customHeight="1" x14ac:dyDescent="0.25">
      <c r="A1496" s="110" t="s">
        <v>1705</v>
      </c>
      <c r="B1496" s="111" t="s">
        <v>1154</v>
      </c>
      <c r="C1496" s="112" t="s">
        <v>1635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5" customHeight="1" x14ac:dyDescent="0.25">
      <c r="A1497" s="110" t="s">
        <v>1705</v>
      </c>
      <c r="B1497" s="111" t="s">
        <v>1155</v>
      </c>
      <c r="C1497" s="112" t="s">
        <v>1156</v>
      </c>
      <c r="D1497" s="21">
        <f t="shared" si="25"/>
        <v>270000</v>
      </c>
      <c r="E1497" s="24">
        <f t="shared" si="25"/>
        <v>30000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>
        <v>30000</v>
      </c>
      <c r="U1497" s="113">
        <v>0</v>
      </c>
      <c r="V1497" s="31">
        <v>30000</v>
      </c>
      <c r="W1497" s="32">
        <v>30000</v>
      </c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5" customHeight="1" x14ac:dyDescent="0.25">
      <c r="A1498" s="110" t="s">
        <v>1705</v>
      </c>
      <c r="B1498" s="111" t="s">
        <v>1157</v>
      </c>
      <c r="C1498" s="112" t="s">
        <v>1158</v>
      </c>
      <c r="D1498" s="21">
        <f t="shared" si="25"/>
        <v>260000</v>
      </c>
      <c r="E1498" s="24">
        <f t="shared" si="25"/>
        <v>30000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>
        <v>30000</v>
      </c>
      <c r="U1498" s="113">
        <v>0</v>
      </c>
      <c r="V1498" s="31">
        <v>20000</v>
      </c>
      <c r="W1498" s="32">
        <v>30000</v>
      </c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5" customHeight="1" x14ac:dyDescent="0.25">
      <c r="A1499" s="110" t="s">
        <v>1705</v>
      </c>
      <c r="B1499" s="111" t="s">
        <v>1159</v>
      </c>
      <c r="C1499" s="112" t="s">
        <v>1160</v>
      </c>
      <c r="D1499" s="21">
        <f t="shared" si="25"/>
        <v>135000</v>
      </c>
      <c r="E1499" s="24">
        <f t="shared" si="25"/>
        <v>15000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>
        <v>15000</v>
      </c>
      <c r="U1499" s="113">
        <v>0</v>
      </c>
      <c r="V1499" s="31">
        <v>15000</v>
      </c>
      <c r="W1499" s="32">
        <v>15000</v>
      </c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5" customHeight="1" x14ac:dyDescent="0.25">
      <c r="A1500" s="110" t="s">
        <v>1705</v>
      </c>
      <c r="B1500" s="111" t="s">
        <v>1161</v>
      </c>
      <c r="C1500" s="112" t="s">
        <v>1636</v>
      </c>
      <c r="D1500" s="21">
        <f t="shared" si="25"/>
        <v>294852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>
        <v>32880</v>
      </c>
      <c r="U1500" s="113">
        <v>0</v>
      </c>
      <c r="V1500" s="31">
        <v>32460</v>
      </c>
      <c r="W1500" s="32">
        <v>0</v>
      </c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5" customHeight="1" x14ac:dyDescent="0.25">
      <c r="A1501" s="110" t="s">
        <v>1705</v>
      </c>
      <c r="B1501" s="111" t="s">
        <v>1162</v>
      </c>
      <c r="C1501" s="112" t="s">
        <v>1163</v>
      </c>
      <c r="D1501" s="21">
        <f t="shared" si="25"/>
        <v>349140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>
        <v>110640</v>
      </c>
      <c r="U1501" s="105">
        <v>0</v>
      </c>
      <c r="V1501" s="106">
        <v>238500</v>
      </c>
      <c r="W1501" s="107">
        <v>0</v>
      </c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5" customHeight="1" x14ac:dyDescent="0.25">
      <c r="A1502" s="110" t="s">
        <v>1705</v>
      </c>
      <c r="B1502" s="111" t="s">
        <v>1164</v>
      </c>
      <c r="C1502" s="112" t="s">
        <v>1637</v>
      </c>
      <c r="D1502" s="21">
        <f t="shared" si="25"/>
        <v>7950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5" customHeight="1" x14ac:dyDescent="0.25">
      <c r="A1503" s="110" t="s">
        <v>1705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5" customHeight="1" x14ac:dyDescent="0.25">
      <c r="A1504" s="110" t="s">
        <v>1705</v>
      </c>
      <c r="B1504" s="111" t="s">
        <v>1167</v>
      </c>
      <c r="C1504" s="112" t="s">
        <v>1638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5" customHeight="1" x14ac:dyDescent="0.25">
      <c r="A1505" s="110" t="s">
        <v>1705</v>
      </c>
      <c r="B1505" s="111" t="s">
        <v>1168</v>
      </c>
      <c r="C1505" s="112" t="s">
        <v>1639</v>
      </c>
      <c r="D1505" s="21">
        <f t="shared" si="25"/>
        <v>1860.0300000000002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>
        <v>206.67</v>
      </c>
      <c r="U1505" s="105">
        <v>0</v>
      </c>
      <c r="V1505" s="106">
        <v>206.67</v>
      </c>
      <c r="W1505" s="107">
        <v>0</v>
      </c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5" customHeight="1" x14ac:dyDescent="0.25">
      <c r="A1506" s="110" t="s">
        <v>1705</v>
      </c>
      <c r="B1506" s="111" t="s">
        <v>1169</v>
      </c>
      <c r="C1506" s="112" t="s">
        <v>1640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5" customHeight="1" x14ac:dyDescent="0.25">
      <c r="A1507" s="110" t="s">
        <v>1705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5" customHeight="1" x14ac:dyDescent="0.25">
      <c r="A1508" s="110" t="s">
        <v>1705</v>
      </c>
      <c r="B1508" s="111" t="s">
        <v>1172</v>
      </c>
      <c r="C1508" s="112" t="s">
        <v>1641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5" customHeight="1" x14ac:dyDescent="0.25">
      <c r="A1509" s="110" t="s">
        <v>1705</v>
      </c>
      <c r="B1509" s="111" t="s">
        <v>1173</v>
      </c>
      <c r="C1509" s="112" t="s">
        <v>1642</v>
      </c>
      <c r="D1509" s="21">
        <f t="shared" si="25"/>
        <v>66355.12999999999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>
        <v>7372.79</v>
      </c>
      <c r="U1509" s="105">
        <v>0</v>
      </c>
      <c r="V1509" s="106">
        <v>7372.79</v>
      </c>
      <c r="W1509" s="107">
        <v>0</v>
      </c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5" customHeight="1" x14ac:dyDescent="0.25">
      <c r="A1510" s="110" t="s">
        <v>1705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5" customHeight="1" x14ac:dyDescent="0.25">
      <c r="A1511" s="110" t="s">
        <v>1705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5" customHeight="1" x14ac:dyDescent="0.25">
      <c r="A1512" s="110" t="s">
        <v>1705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5" customHeight="1" x14ac:dyDescent="0.25">
      <c r="A1513" s="110" t="s">
        <v>1705</v>
      </c>
      <c r="B1513" s="111" t="s">
        <v>1180</v>
      </c>
      <c r="C1513" s="112" t="s">
        <v>1181</v>
      </c>
      <c r="D1513" s="21">
        <f t="shared" si="25"/>
        <v>307500.02999999997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>
        <v>34166.67</v>
      </c>
      <c r="U1513" s="113">
        <v>0</v>
      </c>
      <c r="V1513" s="31">
        <v>34166.67</v>
      </c>
      <c r="W1513" s="32">
        <v>0</v>
      </c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5" customHeight="1" x14ac:dyDescent="0.25">
      <c r="A1514" s="110" t="s">
        <v>1705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5" customHeight="1" x14ac:dyDescent="0.25">
      <c r="A1515" s="110" t="s">
        <v>1705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5" customHeight="1" x14ac:dyDescent="0.25">
      <c r="A1516" s="110" t="s">
        <v>1705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5" customHeight="1" x14ac:dyDescent="0.25">
      <c r="A1517" s="110" t="s">
        <v>1705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5" customHeight="1" x14ac:dyDescent="0.25">
      <c r="A1518" s="110" t="s">
        <v>1705</v>
      </c>
      <c r="B1518" s="111" t="s">
        <v>1190</v>
      </c>
      <c r="C1518" s="112" t="s">
        <v>1191</v>
      </c>
      <c r="D1518" s="21">
        <f t="shared" si="25"/>
        <v>38144.990000000005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>
        <v>4238.33</v>
      </c>
      <c r="U1518" s="113">
        <v>0</v>
      </c>
      <c r="V1518" s="31">
        <v>4238.33</v>
      </c>
      <c r="W1518" s="32">
        <v>0</v>
      </c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5" customHeight="1" x14ac:dyDescent="0.25">
      <c r="A1519" s="110" t="s">
        <v>1705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5" customHeight="1" x14ac:dyDescent="0.25">
      <c r="A1520" s="110" t="s">
        <v>1705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5" customHeight="1" x14ac:dyDescent="0.25">
      <c r="A1521" s="110" t="s">
        <v>1705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5" customHeight="1" x14ac:dyDescent="0.25">
      <c r="A1522" s="110" t="s">
        <v>1705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5" customHeight="1" x14ac:dyDescent="0.25">
      <c r="A1523" s="110" t="s">
        <v>1705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5" customHeight="1" x14ac:dyDescent="0.25">
      <c r="A1524" s="110" t="s">
        <v>1705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5" customHeight="1" x14ac:dyDescent="0.25">
      <c r="A1525" s="110" t="s">
        <v>1705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5" customHeight="1" x14ac:dyDescent="0.25">
      <c r="A1526" s="110" t="s">
        <v>1705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5" customHeight="1" x14ac:dyDescent="0.25">
      <c r="A1527" s="110" t="s">
        <v>1705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5" customHeight="1" x14ac:dyDescent="0.25">
      <c r="A1528" s="110" t="s">
        <v>1705</v>
      </c>
      <c r="B1528" s="111" t="s">
        <v>1210</v>
      </c>
      <c r="C1528" s="112" t="s">
        <v>1643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5" customHeight="1" x14ac:dyDescent="0.25">
      <c r="A1529" s="110" t="s">
        <v>1705</v>
      </c>
      <c r="B1529" s="111" t="s">
        <v>1211</v>
      </c>
      <c r="C1529" s="112" t="s">
        <v>1212</v>
      </c>
      <c r="D1529" s="21">
        <f t="shared" si="25"/>
        <v>34636.75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>
        <v>3848.53</v>
      </c>
      <c r="U1529" s="113">
        <v>0</v>
      </c>
      <c r="V1529" s="31">
        <v>3848.53</v>
      </c>
      <c r="W1529" s="32">
        <v>0</v>
      </c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5" customHeight="1" x14ac:dyDescent="0.25">
      <c r="A1530" s="110" t="s">
        <v>1705</v>
      </c>
      <c r="B1530" s="111" t="s">
        <v>1213</v>
      </c>
      <c r="C1530" s="112" t="s">
        <v>1214</v>
      </c>
      <c r="D1530" s="21">
        <f t="shared" si="25"/>
        <v>374434.99000000005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>
        <v>41603.89</v>
      </c>
      <c r="U1530" s="113">
        <v>0</v>
      </c>
      <c r="V1530" s="31">
        <v>41603.89</v>
      </c>
      <c r="W1530" s="32">
        <v>0</v>
      </c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5" customHeight="1" x14ac:dyDescent="0.25">
      <c r="A1531" s="110" t="s">
        <v>1705</v>
      </c>
      <c r="B1531" s="111" t="s">
        <v>1215</v>
      </c>
      <c r="C1531" s="112" t="s">
        <v>1216</v>
      </c>
      <c r="D1531" s="21">
        <f t="shared" si="25"/>
        <v>7849.9900000000016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>
        <v>872.22</v>
      </c>
      <c r="U1531" s="113">
        <v>0</v>
      </c>
      <c r="V1531" s="31">
        <v>872.22</v>
      </c>
      <c r="W1531" s="32">
        <v>0</v>
      </c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5" customHeight="1" x14ac:dyDescent="0.25">
      <c r="A1532" s="110" t="s">
        <v>1705</v>
      </c>
      <c r="B1532" s="111" t="s">
        <v>1217</v>
      </c>
      <c r="C1532" s="112" t="s">
        <v>1218</v>
      </c>
      <c r="D1532" s="21">
        <f t="shared" si="25"/>
        <v>32249.990000000005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>
        <v>3583.33</v>
      </c>
      <c r="U1532" s="105">
        <v>0</v>
      </c>
      <c r="V1532" s="106">
        <v>3583.33</v>
      </c>
      <c r="W1532" s="107">
        <v>0</v>
      </c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5" customHeight="1" x14ac:dyDescent="0.25">
      <c r="A1533" s="110" t="s">
        <v>1705</v>
      </c>
      <c r="B1533" s="111" t="s">
        <v>1219</v>
      </c>
      <c r="C1533" s="112" t="s">
        <v>1220</v>
      </c>
      <c r="D1533" s="21">
        <f t="shared" si="25"/>
        <v>8170.0199999999986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>
        <v>907.78</v>
      </c>
      <c r="U1533" s="105">
        <v>0</v>
      </c>
      <c r="V1533" s="106">
        <v>907.78</v>
      </c>
      <c r="W1533" s="107">
        <v>0</v>
      </c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5" customHeight="1" x14ac:dyDescent="0.25">
      <c r="A1534" s="110" t="s">
        <v>1705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5" customHeight="1" x14ac:dyDescent="0.25">
      <c r="A1535" s="110" t="s">
        <v>1705</v>
      </c>
      <c r="B1535" s="111" t="s">
        <v>1223</v>
      </c>
      <c r="C1535" s="112" t="s">
        <v>1224</v>
      </c>
      <c r="D1535" s="21">
        <f t="shared" si="25"/>
        <v>37250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>
        <v>4138.8900000000003</v>
      </c>
      <c r="U1535" s="113">
        <v>0</v>
      </c>
      <c r="V1535" s="31">
        <v>4138.8900000000003</v>
      </c>
      <c r="W1535" s="32">
        <v>0</v>
      </c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5" customHeight="1" x14ac:dyDescent="0.25">
      <c r="A1536" s="110" t="s">
        <v>1705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5" customHeight="1" x14ac:dyDescent="0.25">
      <c r="A1537" s="110" t="s">
        <v>1705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5" customHeight="1" x14ac:dyDescent="0.25">
      <c r="A1538" s="110" t="s">
        <v>1705</v>
      </c>
      <c r="B1538" s="111" t="s">
        <v>1229</v>
      </c>
      <c r="C1538" s="112" t="s">
        <v>1230</v>
      </c>
      <c r="D1538" s="21">
        <f t="shared" si="25"/>
        <v>351010.62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>
        <v>42799</v>
      </c>
      <c r="U1538" s="113">
        <v>0</v>
      </c>
      <c r="V1538" s="31">
        <v>43397.62</v>
      </c>
      <c r="W1538" s="32">
        <v>0</v>
      </c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5" customHeight="1" x14ac:dyDescent="0.25">
      <c r="A1539" s="110" t="s">
        <v>1705</v>
      </c>
      <c r="B1539" s="111" t="s">
        <v>1231</v>
      </c>
      <c r="C1539" s="112" t="s">
        <v>1232</v>
      </c>
      <c r="D1539" s="21">
        <f t="shared" si="25"/>
        <v>489750.01999999996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>
        <v>54416.67</v>
      </c>
      <c r="U1539" s="113">
        <v>0</v>
      </c>
      <c r="V1539" s="31">
        <v>54416.67</v>
      </c>
      <c r="W1539" s="32">
        <v>0</v>
      </c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5" customHeight="1" x14ac:dyDescent="0.25">
      <c r="A1540" s="110" t="s">
        <v>1705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5249.99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>
        <v>583.33000000000004</v>
      </c>
      <c r="U1540" s="113">
        <v>0</v>
      </c>
      <c r="V1540" s="31">
        <v>583.33000000000004</v>
      </c>
      <c r="W1540" s="32">
        <v>0</v>
      </c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5" customHeight="1" x14ac:dyDescent="0.25">
      <c r="A1541" s="110" t="s">
        <v>1705</v>
      </c>
      <c r="B1541" s="111" t="s">
        <v>1235</v>
      </c>
      <c r="C1541" s="112" t="s">
        <v>1236</v>
      </c>
      <c r="D1541" s="21">
        <f t="shared" si="26"/>
        <v>36336.47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>
        <v>3897.17</v>
      </c>
      <c r="U1541" s="113">
        <v>0</v>
      </c>
      <c r="V1541" s="31">
        <v>4471.12</v>
      </c>
      <c r="W1541" s="32">
        <v>0</v>
      </c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5" customHeight="1" x14ac:dyDescent="0.25">
      <c r="A1542" s="110" t="s">
        <v>1705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5" customHeight="1" x14ac:dyDescent="0.25">
      <c r="A1543" s="110" t="s">
        <v>1705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5" customHeight="1" x14ac:dyDescent="0.25">
      <c r="A1544" s="110" t="s">
        <v>1705</v>
      </c>
      <c r="B1544" s="111" t="s">
        <v>1241</v>
      </c>
      <c r="C1544" s="112" t="s">
        <v>1242</v>
      </c>
      <c r="D1544" s="21">
        <f t="shared" si="26"/>
        <v>2502201.6599999997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>
        <v>276409.52</v>
      </c>
      <c r="U1544" s="113">
        <v>0</v>
      </c>
      <c r="V1544" s="31">
        <v>285338.86</v>
      </c>
      <c r="W1544" s="32">
        <v>0</v>
      </c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5" customHeight="1" x14ac:dyDescent="0.25">
      <c r="A1545" s="110" t="s">
        <v>1705</v>
      </c>
      <c r="B1545" s="111" t="s">
        <v>1243</v>
      </c>
      <c r="C1545" s="112" t="s">
        <v>1244</v>
      </c>
      <c r="D1545" s="21">
        <f t="shared" si="26"/>
        <v>506585.83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>
        <v>62830.83</v>
      </c>
      <c r="U1545" s="113">
        <v>0</v>
      </c>
      <c r="V1545" s="31">
        <v>62830.83</v>
      </c>
      <c r="W1545" s="32">
        <v>0</v>
      </c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5" customHeight="1" x14ac:dyDescent="0.25">
      <c r="A1546" s="110" t="s">
        <v>1705</v>
      </c>
      <c r="B1546" s="111" t="s">
        <v>1245</v>
      </c>
      <c r="C1546" s="112" t="s">
        <v>1246</v>
      </c>
      <c r="D1546" s="21">
        <f t="shared" si="26"/>
        <v>139540.09</v>
      </c>
      <c r="E1546" s="24">
        <f t="shared" si="26"/>
        <v>7664.3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>
        <v>17733.310000000001</v>
      </c>
      <c r="U1546" s="113">
        <v>0</v>
      </c>
      <c r="V1546" s="31">
        <v>0</v>
      </c>
      <c r="W1546" s="32">
        <v>7664.3</v>
      </c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5" customHeight="1" x14ac:dyDescent="0.25">
      <c r="A1547" s="110" t="s">
        <v>1705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5" customHeight="1" x14ac:dyDescent="0.25">
      <c r="A1548" s="110" t="s">
        <v>1705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>
        <v>0</v>
      </c>
      <c r="U1548" s="113">
        <v>0</v>
      </c>
      <c r="V1548" s="31">
        <v>0</v>
      </c>
      <c r="W1548" s="32">
        <v>0</v>
      </c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5" customHeight="1" x14ac:dyDescent="0.25">
      <c r="A1549" s="110" t="s">
        <v>1705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5" customHeight="1" x14ac:dyDescent="0.25">
      <c r="A1550" s="110" t="s">
        <v>1705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5" customHeight="1" x14ac:dyDescent="0.25">
      <c r="A1551" s="110" t="s">
        <v>1705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5" customHeight="1" x14ac:dyDescent="0.25">
      <c r="A1552" s="110" t="s">
        <v>1705</v>
      </c>
      <c r="B1552" s="111" t="s">
        <v>1644</v>
      </c>
      <c r="C1552" s="112" t="s">
        <v>1645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5" customHeight="1" x14ac:dyDescent="0.25">
      <c r="A1553" s="110" t="s">
        <v>1705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5" customHeight="1" x14ac:dyDescent="0.25">
      <c r="A1554" s="110" t="s">
        <v>1705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5" customHeight="1" x14ac:dyDescent="0.25">
      <c r="A1555" s="110" t="s">
        <v>1705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5" customHeight="1" x14ac:dyDescent="0.25">
      <c r="A1556" s="110" t="s">
        <v>1705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5" customHeight="1" x14ac:dyDescent="0.25">
      <c r="A1557" s="110" t="s">
        <v>1705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5" customHeight="1" x14ac:dyDescent="0.25">
      <c r="A1558" s="110" t="s">
        <v>1705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5" customHeight="1" x14ac:dyDescent="0.25">
      <c r="A1559" s="110" t="s">
        <v>1705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5" customHeight="1" x14ac:dyDescent="0.25">
      <c r="A1560" s="110" t="s">
        <v>1705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5" customHeight="1" x14ac:dyDescent="0.25">
      <c r="A1561" s="110" t="s">
        <v>1705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5" customHeight="1" x14ac:dyDescent="0.25">
      <c r="A1562" s="110" t="s">
        <v>1705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5" customHeight="1" x14ac:dyDescent="0.25">
      <c r="A1563" s="110" t="s">
        <v>1705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5" customHeight="1" x14ac:dyDescent="0.25">
      <c r="A1564" s="110" t="s">
        <v>1705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5" customHeight="1" x14ac:dyDescent="0.25">
      <c r="A1565" s="110" t="s">
        <v>1705</v>
      </c>
      <c r="B1565" s="111" t="s">
        <v>1646</v>
      </c>
      <c r="C1565" s="112" t="s">
        <v>1647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5" customHeight="1" x14ac:dyDescent="0.25">
      <c r="A1566" s="110" t="s">
        <v>1705</v>
      </c>
      <c r="B1566" s="111" t="s">
        <v>1281</v>
      </c>
      <c r="C1566" s="112" t="s">
        <v>1282</v>
      </c>
      <c r="D1566" s="21">
        <f t="shared" si="26"/>
        <v>3777438.24</v>
      </c>
      <c r="E1566" s="24">
        <f t="shared" si="26"/>
        <v>3745570.0300000003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>
        <v>31768.18</v>
      </c>
      <c r="U1566" s="113">
        <v>368888.9</v>
      </c>
      <c r="V1566" s="31">
        <v>31868.21</v>
      </c>
      <c r="W1566" s="32">
        <v>31768.18</v>
      </c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5" customHeight="1" x14ac:dyDescent="0.25">
      <c r="A1567" s="110" t="s">
        <v>1705</v>
      </c>
      <c r="B1567" s="111" t="s">
        <v>1283</v>
      </c>
      <c r="C1567" s="112" t="s">
        <v>1648</v>
      </c>
      <c r="D1567" s="21">
        <f t="shared" si="26"/>
        <v>2491808.4299999997</v>
      </c>
      <c r="E1567" s="24">
        <f t="shared" si="26"/>
        <v>2473012.0299999998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>
        <v>15335.81</v>
      </c>
      <c r="U1567" s="113">
        <v>182746.71</v>
      </c>
      <c r="V1567" s="31">
        <v>18796.400000000001</v>
      </c>
      <c r="W1567" s="32">
        <v>15335.81</v>
      </c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5" customHeight="1" x14ac:dyDescent="0.25">
      <c r="A1568" s="110" t="s">
        <v>1705</v>
      </c>
      <c r="B1568" s="111" t="s">
        <v>1649</v>
      </c>
      <c r="C1568" s="112" t="s">
        <v>1650</v>
      </c>
      <c r="D1568" s="21">
        <f t="shared" si="26"/>
        <v>32342.989999999998</v>
      </c>
      <c r="E1568" s="24">
        <f t="shared" si="26"/>
        <v>15820.64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15820.64</v>
      </c>
      <c r="U1568" s="105">
        <v>0</v>
      </c>
      <c r="V1568" s="106">
        <v>16522.349999999999</v>
      </c>
      <c r="W1568" s="107">
        <v>15820.64</v>
      </c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5" customHeight="1" x14ac:dyDescent="0.25">
      <c r="A1569" s="110" t="s">
        <v>1705</v>
      </c>
      <c r="B1569" s="111" t="s">
        <v>1651</v>
      </c>
      <c r="C1569" s="112" t="s">
        <v>1652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5" customHeight="1" x14ac:dyDescent="0.25">
      <c r="A1570" s="110" t="s">
        <v>1705</v>
      </c>
      <c r="B1570" s="111" t="s">
        <v>1284</v>
      </c>
      <c r="C1570" s="112" t="s">
        <v>1285</v>
      </c>
      <c r="D1570" s="21">
        <f t="shared" si="26"/>
        <v>861766.28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>
        <v>6441</v>
      </c>
      <c r="U1570" s="113">
        <v>0</v>
      </c>
      <c r="V1570" s="31">
        <v>5767.5</v>
      </c>
      <c r="W1570" s="32">
        <v>0</v>
      </c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5" customHeight="1" x14ac:dyDescent="0.25">
      <c r="A1571" s="110" t="s">
        <v>1705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5" customHeight="1" x14ac:dyDescent="0.25">
      <c r="A1572" s="110" t="s">
        <v>1705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5" customHeight="1" x14ac:dyDescent="0.25">
      <c r="A1573" s="110" t="s">
        <v>1705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5" customHeight="1" x14ac:dyDescent="0.25">
      <c r="A1574" s="110" t="s">
        <v>1705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5" customHeight="1" x14ac:dyDescent="0.25">
      <c r="A1575" s="110" t="s">
        <v>1705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5" customHeight="1" x14ac:dyDescent="0.25">
      <c r="A1576" s="110" t="s">
        <v>1705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5" customHeight="1" x14ac:dyDescent="0.25">
      <c r="A1577" s="110" t="s">
        <v>1705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5" customHeight="1" x14ac:dyDescent="0.25">
      <c r="A1578" s="110" t="s">
        <v>1705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5" customHeight="1" x14ac:dyDescent="0.25">
      <c r="A1579" s="110" t="s">
        <v>1705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5" customHeight="1" x14ac:dyDescent="0.25">
      <c r="A1580" s="110" t="s">
        <v>1705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5" customHeight="1" x14ac:dyDescent="0.25">
      <c r="A1581" s="110" t="s">
        <v>1705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5" customHeight="1" x14ac:dyDescent="0.25">
      <c r="A1582" s="110" t="s">
        <v>1705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5" customHeight="1" x14ac:dyDescent="0.25">
      <c r="A1583" s="110" t="s">
        <v>1705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5" customHeight="1" x14ac:dyDescent="0.25">
      <c r="A1584" s="110" t="s">
        <v>1705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5" customHeight="1" x14ac:dyDescent="0.25">
      <c r="A1585" s="110" t="s">
        <v>1705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5" customHeight="1" x14ac:dyDescent="0.25">
      <c r="A1586" s="110" t="s">
        <v>1705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5" customHeight="1" x14ac:dyDescent="0.25">
      <c r="A1587" s="110" t="s">
        <v>1705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5" customHeight="1" x14ac:dyDescent="0.25">
      <c r="A1588" s="110" t="s">
        <v>1705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5" customHeight="1" x14ac:dyDescent="0.25">
      <c r="A1589" s="110" t="s">
        <v>1705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5" customHeight="1" x14ac:dyDescent="0.25">
      <c r="A1590" s="110" t="s">
        <v>1705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5" customHeight="1" x14ac:dyDescent="0.25">
      <c r="A1591" s="110" t="s">
        <v>1705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5" customHeight="1" x14ac:dyDescent="0.25">
      <c r="A1592" s="110" t="s">
        <v>1705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5" customHeight="1" x14ac:dyDescent="0.25">
      <c r="A1593" s="110" t="s">
        <v>1705</v>
      </c>
      <c r="B1593" s="111" t="s">
        <v>1330</v>
      </c>
      <c r="C1593" s="112" t="s">
        <v>1653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5" customHeight="1" x14ac:dyDescent="0.25">
      <c r="A1594" s="110" t="s">
        <v>1705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5" customHeight="1" x14ac:dyDescent="0.25">
      <c r="A1595" s="110" t="s">
        <v>1705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5" customHeight="1" x14ac:dyDescent="0.25">
      <c r="A1596" s="110" t="s">
        <v>1705</v>
      </c>
      <c r="B1596" s="111" t="s">
        <v>1335</v>
      </c>
      <c r="C1596" s="112" t="s">
        <v>1654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5" customHeight="1" x14ac:dyDescent="0.25">
      <c r="A1597" s="110" t="s">
        <v>1705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5" customHeight="1" x14ac:dyDescent="0.25">
      <c r="A1598" s="110" t="s">
        <v>1705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5" customHeight="1" x14ac:dyDescent="0.25">
      <c r="A1599" s="110" t="s">
        <v>1705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5" customHeight="1" x14ac:dyDescent="0.25">
      <c r="A1600" s="110" t="s">
        <v>1705</v>
      </c>
      <c r="B1600" s="111" t="s">
        <v>1342</v>
      </c>
      <c r="C1600" s="112" t="s">
        <v>1691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5" customHeight="1" x14ac:dyDescent="0.25">
      <c r="A1601" s="110" t="s">
        <v>1705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5" customHeight="1" x14ac:dyDescent="0.25">
      <c r="A1602" s="110" t="s">
        <v>1705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5" customHeight="1" x14ac:dyDescent="0.25">
      <c r="A1603" s="110" t="s">
        <v>1705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5" customHeight="1" x14ac:dyDescent="0.25">
      <c r="A1604" s="110" t="s">
        <v>1705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415997.1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>
        <v>148795.41</v>
      </c>
      <c r="U1604" s="113">
        <v>0</v>
      </c>
      <c r="V1604" s="31">
        <v>28459.42</v>
      </c>
      <c r="W1604" s="32">
        <v>0</v>
      </c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5" customHeight="1" x14ac:dyDescent="0.25">
      <c r="A1605" s="110" t="s">
        <v>1705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5" customHeight="1" x14ac:dyDescent="0.25">
      <c r="A1606" s="110" t="s">
        <v>1705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5" customHeight="1" x14ac:dyDescent="0.25">
      <c r="A1607" s="110" t="s">
        <v>1705</v>
      </c>
      <c r="B1607" s="111" t="s">
        <v>1355</v>
      </c>
      <c r="C1607" s="112" t="s">
        <v>1655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5" customHeight="1" x14ac:dyDescent="0.25">
      <c r="A1608" s="110" t="s">
        <v>1705</v>
      </c>
      <c r="B1608" s="111" t="s">
        <v>1356</v>
      </c>
      <c r="C1608" s="112" t="s">
        <v>1656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5" customHeight="1" x14ac:dyDescent="0.25">
      <c r="A1609" s="110" t="s">
        <v>1705</v>
      </c>
      <c r="B1609" s="111" t="s">
        <v>1357</v>
      </c>
      <c r="C1609" s="112" t="s">
        <v>1657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5" customHeight="1" x14ac:dyDescent="0.25">
      <c r="A1610" s="110" t="s">
        <v>1705</v>
      </c>
      <c r="B1610" s="111" t="s">
        <v>1358</v>
      </c>
      <c r="C1610" s="112" t="s">
        <v>1658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5" customHeight="1" x14ac:dyDescent="0.25">
      <c r="A1611" s="110" t="s">
        <v>1705</v>
      </c>
      <c r="B1611" s="111" t="s">
        <v>1359</v>
      </c>
      <c r="C1611" s="112" t="s">
        <v>1659</v>
      </c>
      <c r="D1611" s="21">
        <f t="shared" si="27"/>
        <v>3754144.3600000003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>
        <v>307600</v>
      </c>
      <c r="U1611" s="105">
        <v>0</v>
      </c>
      <c r="V1611" s="106">
        <v>251829</v>
      </c>
      <c r="W1611" s="107">
        <v>0</v>
      </c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5" customHeight="1" x14ac:dyDescent="0.25">
      <c r="A1612" s="110" t="s">
        <v>1705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5" customHeight="1" x14ac:dyDescent="0.25">
      <c r="A1613" s="110" t="s">
        <v>1706</v>
      </c>
      <c r="B1613" s="111" t="s">
        <v>3</v>
      </c>
      <c r="C1613" s="112" t="s">
        <v>4</v>
      </c>
      <c r="D1613" s="21">
        <f t="shared" si="27"/>
        <v>1801756.3</v>
      </c>
      <c r="E1613" s="24">
        <f t="shared" si="27"/>
        <v>1801786.3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>
        <v>150480</v>
      </c>
      <c r="U1613" s="113">
        <v>150190</v>
      </c>
      <c r="V1613" s="31">
        <v>185362</v>
      </c>
      <c r="W1613" s="32">
        <v>185722</v>
      </c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5" customHeight="1" x14ac:dyDescent="0.25">
      <c r="A1614" s="110" t="s">
        <v>1706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5" customHeight="1" x14ac:dyDescent="0.25">
      <c r="A1615" s="110" t="s">
        <v>1706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5" customHeight="1" x14ac:dyDescent="0.25">
      <c r="A1616" s="110" t="s">
        <v>1706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5" customHeight="1" x14ac:dyDescent="0.25">
      <c r="A1617" s="110" t="s">
        <v>1706</v>
      </c>
      <c r="B1617" s="111" t="s">
        <v>11</v>
      </c>
      <c r="C1617" s="112" t="s">
        <v>1434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5" customHeight="1" x14ac:dyDescent="0.25">
      <c r="A1618" s="110" t="s">
        <v>1706</v>
      </c>
      <c r="B1618" s="111" t="s">
        <v>12</v>
      </c>
      <c r="C1618" s="112" t="s">
        <v>1435</v>
      </c>
      <c r="D1618" s="21">
        <f t="shared" si="27"/>
        <v>298987.75</v>
      </c>
      <c r="E1618" s="24">
        <f t="shared" si="27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116500</v>
      </c>
      <c r="U1618" s="113">
        <v>0</v>
      </c>
      <c r="V1618" s="31">
        <v>109412.75</v>
      </c>
      <c r="W1618" s="32">
        <v>0</v>
      </c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5" customHeight="1" x14ac:dyDescent="0.25">
      <c r="A1619" s="110" t="s">
        <v>1706</v>
      </c>
      <c r="B1619" s="111" t="s">
        <v>1436</v>
      </c>
      <c r="C1619" s="112" t="s">
        <v>1437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5" customHeight="1" x14ac:dyDescent="0.25">
      <c r="A1620" s="110" t="s">
        <v>1706</v>
      </c>
      <c r="B1620" s="111" t="s">
        <v>1438</v>
      </c>
      <c r="C1620" s="112" t="s">
        <v>1439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5" customHeight="1" x14ac:dyDescent="0.25">
      <c r="A1621" s="110" t="s">
        <v>1706</v>
      </c>
      <c r="B1621" s="111" t="s">
        <v>13</v>
      </c>
      <c r="C1621" s="112" t="s">
        <v>1440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5" customHeight="1" x14ac:dyDescent="0.25">
      <c r="A1622" s="110" t="s">
        <v>1706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5" customHeight="1" x14ac:dyDescent="0.25">
      <c r="A1623" s="110" t="s">
        <v>1706</v>
      </c>
      <c r="B1623" s="111" t="s">
        <v>16</v>
      </c>
      <c r="C1623" s="112" t="s">
        <v>1441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5" customHeight="1" x14ac:dyDescent="0.25">
      <c r="A1624" s="110" t="s">
        <v>1706</v>
      </c>
      <c r="B1624" s="111" t="s">
        <v>17</v>
      </c>
      <c r="C1624" s="112" t="s">
        <v>1442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5" customHeight="1" x14ac:dyDescent="0.25">
      <c r="A1625" s="110" t="s">
        <v>1706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5" customHeight="1" x14ac:dyDescent="0.25">
      <c r="A1626" s="110" t="s">
        <v>1706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5" customHeight="1" x14ac:dyDescent="0.25">
      <c r="A1627" s="110" t="s">
        <v>1706</v>
      </c>
      <c r="B1627" s="111" t="s">
        <v>22</v>
      </c>
      <c r="C1627" s="112" t="s">
        <v>1443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5" customHeight="1" x14ac:dyDescent="0.25">
      <c r="A1628" s="110" t="s">
        <v>1706</v>
      </c>
      <c r="B1628" s="111" t="s">
        <v>23</v>
      </c>
      <c r="C1628" s="112" t="s">
        <v>1695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5" customHeight="1" x14ac:dyDescent="0.25">
      <c r="A1629" s="110" t="s">
        <v>1706</v>
      </c>
      <c r="B1629" s="111" t="s">
        <v>24</v>
      </c>
      <c r="C1629" s="112" t="s">
        <v>1444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5" customHeight="1" x14ac:dyDescent="0.25">
      <c r="A1630" s="110" t="s">
        <v>1706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5" customHeight="1" x14ac:dyDescent="0.25">
      <c r="A1631" s="110" t="s">
        <v>1706</v>
      </c>
      <c r="B1631" s="111" t="s">
        <v>27</v>
      </c>
      <c r="C1631" s="112" t="s">
        <v>1445</v>
      </c>
      <c r="D1631" s="21">
        <f t="shared" si="27"/>
        <v>145114307.56</v>
      </c>
      <c r="E1631" s="24">
        <f t="shared" si="27"/>
        <v>141968108.88000003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>
        <v>14538881.25</v>
      </c>
      <c r="U1631" s="113">
        <v>17379936.32</v>
      </c>
      <c r="V1631" s="31">
        <v>5402945.8899999997</v>
      </c>
      <c r="W1631" s="32">
        <v>7608714.0899999999</v>
      </c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5" customHeight="1" x14ac:dyDescent="0.25">
      <c r="A1632" s="110" t="s">
        <v>1706</v>
      </c>
      <c r="B1632" s="111" t="s">
        <v>28</v>
      </c>
      <c r="C1632" s="112" t="s">
        <v>1446</v>
      </c>
      <c r="D1632" s="21">
        <f t="shared" si="27"/>
        <v>8971523.7599999998</v>
      </c>
      <c r="E1632" s="24">
        <f t="shared" si="27"/>
        <v>8245933.7100000009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>
        <v>174519.53</v>
      </c>
      <c r="U1632" s="113">
        <v>104482.49</v>
      </c>
      <c r="V1632" s="31">
        <v>0</v>
      </c>
      <c r="W1632" s="32">
        <v>74702.149999999994</v>
      </c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5" customHeight="1" x14ac:dyDescent="0.25">
      <c r="A1633" s="110" t="s">
        <v>1706</v>
      </c>
      <c r="B1633" s="111" t="s">
        <v>29</v>
      </c>
      <c r="C1633" s="112" t="s">
        <v>1447</v>
      </c>
      <c r="D1633" s="21">
        <f t="shared" si="27"/>
        <v>1638356.0299999998</v>
      </c>
      <c r="E1633" s="24">
        <f t="shared" si="27"/>
        <v>922402.53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>
        <v>43377.89</v>
      </c>
      <c r="U1633" s="113">
        <v>17844.650000000001</v>
      </c>
      <c r="V1633" s="31">
        <v>35486</v>
      </c>
      <c r="W1633" s="32">
        <v>26747.66</v>
      </c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5" customHeight="1" x14ac:dyDescent="0.25">
      <c r="A1634" s="110" t="s">
        <v>1706</v>
      </c>
      <c r="B1634" s="111" t="s">
        <v>30</v>
      </c>
      <c r="C1634" s="112" t="s">
        <v>1448</v>
      </c>
      <c r="D1634" s="21">
        <f t="shared" si="27"/>
        <v>4838396.07</v>
      </c>
      <c r="E1634" s="24">
        <f t="shared" si="27"/>
        <v>4665111.32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>
        <v>0</v>
      </c>
      <c r="U1634" s="113">
        <v>0</v>
      </c>
      <c r="V1634" s="31">
        <v>0</v>
      </c>
      <c r="W1634" s="32">
        <v>761813.08</v>
      </c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5" customHeight="1" x14ac:dyDescent="0.25">
      <c r="A1635" s="110" t="s">
        <v>1706</v>
      </c>
      <c r="B1635" s="111" t="s">
        <v>31</v>
      </c>
      <c r="C1635" s="112" t="s">
        <v>1660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5" customHeight="1" x14ac:dyDescent="0.25">
      <c r="A1636" s="110" t="s">
        <v>1706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5" customHeight="1" x14ac:dyDescent="0.25">
      <c r="A1637" s="110" t="s">
        <v>1706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5" customHeight="1" x14ac:dyDescent="0.25">
      <c r="A1638" s="110" t="s">
        <v>1706</v>
      </c>
      <c r="B1638" s="111" t="s">
        <v>36</v>
      </c>
      <c r="C1638" s="112" t="s">
        <v>1449</v>
      </c>
      <c r="D1638" s="21">
        <f t="shared" si="27"/>
        <v>533350</v>
      </c>
      <c r="E1638" s="24">
        <f t="shared" si="27"/>
        <v>404326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>
        <v>71040</v>
      </c>
      <c r="U1638" s="105">
        <v>22890</v>
      </c>
      <c r="V1638" s="106">
        <v>0</v>
      </c>
      <c r="W1638" s="107">
        <v>0</v>
      </c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5" customHeight="1" x14ac:dyDescent="0.25">
      <c r="A1639" s="110" t="s">
        <v>1706</v>
      </c>
      <c r="B1639" s="111" t="s">
        <v>37</v>
      </c>
      <c r="C1639" s="112" t="s">
        <v>1450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5" customHeight="1" x14ac:dyDescent="0.25">
      <c r="A1640" s="110" t="s">
        <v>1706</v>
      </c>
      <c r="B1640" s="111" t="s">
        <v>38</v>
      </c>
      <c r="C1640" s="112" t="s">
        <v>1451</v>
      </c>
      <c r="D1640" s="21">
        <f t="shared" si="27"/>
        <v>21500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5" customHeight="1" x14ac:dyDescent="0.25">
      <c r="A1641" s="110" t="s">
        <v>1706</v>
      </c>
      <c r="B1641" s="111" t="s">
        <v>39</v>
      </c>
      <c r="C1641" s="112" t="s">
        <v>1452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5" customHeight="1" x14ac:dyDescent="0.25">
      <c r="A1642" s="110" t="s">
        <v>1706</v>
      </c>
      <c r="B1642" s="111" t="s">
        <v>40</v>
      </c>
      <c r="C1642" s="112" t="s">
        <v>1453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5" customHeight="1" x14ac:dyDescent="0.25">
      <c r="A1643" s="110" t="s">
        <v>1706</v>
      </c>
      <c r="B1643" s="111" t="s">
        <v>1454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5" customHeight="1" x14ac:dyDescent="0.25">
      <c r="A1644" s="110" t="s">
        <v>1706</v>
      </c>
      <c r="B1644" s="111" t="s">
        <v>1455</v>
      </c>
      <c r="C1644" s="112" t="s">
        <v>58</v>
      </c>
      <c r="D1644" s="21">
        <f t="shared" si="27"/>
        <v>150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5" customHeight="1" x14ac:dyDescent="0.25">
      <c r="A1645" s="110" t="s">
        <v>1706</v>
      </c>
      <c r="B1645" s="111" t="s">
        <v>1456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5" customHeight="1" x14ac:dyDescent="0.25">
      <c r="A1646" s="110" t="s">
        <v>1706</v>
      </c>
      <c r="B1646" s="111" t="s">
        <v>1457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5" customHeight="1" x14ac:dyDescent="0.25">
      <c r="A1647" s="110" t="s">
        <v>1706</v>
      </c>
      <c r="B1647" s="111" t="s">
        <v>1458</v>
      </c>
      <c r="C1647" s="112" t="s">
        <v>1459</v>
      </c>
      <c r="D1647" s="21">
        <f t="shared" si="27"/>
        <v>132850</v>
      </c>
      <c r="E1647" s="24">
        <f t="shared" si="27"/>
        <v>160350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>
        <v>16100</v>
      </c>
      <c r="U1647" s="113">
        <v>16250</v>
      </c>
      <c r="V1647" s="31">
        <v>7500</v>
      </c>
      <c r="W1647" s="32">
        <v>0</v>
      </c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5" customHeight="1" x14ac:dyDescent="0.25">
      <c r="A1648" s="110" t="s">
        <v>1706</v>
      </c>
      <c r="B1648" s="111" t="s">
        <v>1460</v>
      </c>
      <c r="C1648" s="112" t="s">
        <v>67</v>
      </c>
      <c r="D1648" s="21">
        <f t="shared" si="27"/>
        <v>34519474.950000003</v>
      </c>
      <c r="E1648" s="24">
        <f t="shared" si="27"/>
        <v>34519474.950000003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>
        <v>3471702</v>
      </c>
      <c r="U1648" s="105">
        <v>3471702</v>
      </c>
      <c r="V1648" s="106">
        <v>3508918.5</v>
      </c>
      <c r="W1648" s="107">
        <v>3508918.5</v>
      </c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5" customHeight="1" x14ac:dyDescent="0.25">
      <c r="A1649" s="110" t="s">
        <v>1706</v>
      </c>
      <c r="B1649" s="111" t="s">
        <v>1461</v>
      </c>
      <c r="C1649" s="112" t="s">
        <v>1462</v>
      </c>
      <c r="D1649" s="21">
        <f t="shared" si="27"/>
        <v>25250795.550000001</v>
      </c>
      <c r="E1649" s="24">
        <f t="shared" si="27"/>
        <v>22529779.659999996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>
        <v>2802096.5</v>
      </c>
      <c r="U1649" s="113">
        <v>3651981.76</v>
      </c>
      <c r="V1649" s="31">
        <v>3125873.15</v>
      </c>
      <c r="W1649" s="32">
        <v>2992753.85</v>
      </c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5" customHeight="1" x14ac:dyDescent="0.25">
      <c r="A1650" s="110" t="s">
        <v>1706</v>
      </c>
      <c r="B1650" s="111" t="s">
        <v>1463</v>
      </c>
      <c r="C1650" s="112" t="s">
        <v>1464</v>
      </c>
      <c r="D1650" s="21">
        <f t="shared" si="27"/>
        <v>1096942</v>
      </c>
      <c r="E1650" s="24">
        <f t="shared" si="27"/>
        <v>779597.5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>
        <v>157564.5</v>
      </c>
      <c r="U1650" s="113">
        <v>31764</v>
      </c>
      <c r="V1650" s="31">
        <v>147608.5</v>
      </c>
      <c r="W1650" s="32">
        <v>29123.5</v>
      </c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5" customHeight="1" x14ac:dyDescent="0.25">
      <c r="A1651" s="110" t="s">
        <v>1706</v>
      </c>
      <c r="B1651" s="111" t="s">
        <v>1465</v>
      </c>
      <c r="C1651" s="112" t="s">
        <v>1466</v>
      </c>
      <c r="D1651" s="21">
        <f t="shared" si="27"/>
        <v>29355</v>
      </c>
      <c r="E1651" s="24">
        <f t="shared" si="27"/>
        <v>8760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>
        <v>1105</v>
      </c>
      <c r="U1651" s="113">
        <v>0</v>
      </c>
      <c r="V1651" s="31">
        <v>4661</v>
      </c>
      <c r="W1651" s="32">
        <v>0</v>
      </c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5" customHeight="1" x14ac:dyDescent="0.25">
      <c r="A1652" s="110" t="s">
        <v>1706</v>
      </c>
      <c r="B1652" s="111" t="s">
        <v>1467</v>
      </c>
      <c r="C1652" s="112" t="s">
        <v>68</v>
      </c>
      <c r="D1652" s="21">
        <f t="shared" si="27"/>
        <v>2822231.6</v>
      </c>
      <c r="E1652" s="24">
        <f t="shared" si="27"/>
        <v>2822231.6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>
        <v>305670.5</v>
      </c>
      <c r="U1652" s="105">
        <v>305670.5</v>
      </c>
      <c r="V1652" s="106">
        <v>546178.5</v>
      </c>
      <c r="W1652" s="107">
        <v>546178.5</v>
      </c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5" customHeight="1" x14ac:dyDescent="0.25">
      <c r="A1653" s="110" t="s">
        <v>1706</v>
      </c>
      <c r="B1653" s="111" t="s">
        <v>1468</v>
      </c>
      <c r="C1653" s="112" t="s">
        <v>1469</v>
      </c>
      <c r="D1653" s="21">
        <f t="shared" si="27"/>
        <v>3088093.8500000006</v>
      </c>
      <c r="E1653" s="24">
        <f t="shared" si="27"/>
        <v>3020048.3499999996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>
        <v>484014</v>
      </c>
      <c r="U1653" s="105">
        <v>477500.5</v>
      </c>
      <c r="V1653" s="106">
        <v>908925.7</v>
      </c>
      <c r="W1653" s="107">
        <v>971289.2</v>
      </c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5" customHeight="1" x14ac:dyDescent="0.25">
      <c r="A1654" s="110" t="s">
        <v>1706</v>
      </c>
      <c r="B1654" s="111" t="s">
        <v>1470</v>
      </c>
      <c r="C1654" s="112" t="s">
        <v>1471</v>
      </c>
      <c r="D1654" s="21">
        <f t="shared" si="27"/>
        <v>1532077.76</v>
      </c>
      <c r="E1654" s="24">
        <f t="shared" si="27"/>
        <v>1501274.01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>
        <v>73089.899999999994</v>
      </c>
      <c r="U1654" s="105">
        <v>74719.899999999994</v>
      </c>
      <c r="V1654" s="106">
        <v>297882</v>
      </c>
      <c r="W1654" s="107">
        <v>294155.5</v>
      </c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5" customHeight="1" x14ac:dyDescent="0.25">
      <c r="A1655" s="110" t="s">
        <v>1706</v>
      </c>
      <c r="B1655" s="111" t="s">
        <v>1472</v>
      </c>
      <c r="C1655" s="112" t="s">
        <v>1473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5" customHeight="1" x14ac:dyDescent="0.25">
      <c r="A1656" s="110" t="s">
        <v>1706</v>
      </c>
      <c r="B1656" s="111" t="s">
        <v>1474</v>
      </c>
      <c r="C1656" s="112" t="s">
        <v>1475</v>
      </c>
      <c r="D1656" s="21">
        <f t="shared" si="27"/>
        <v>320863</v>
      </c>
      <c r="E1656" s="24">
        <f t="shared" si="27"/>
        <v>313663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>
        <v>178463</v>
      </c>
      <c r="U1656" s="113">
        <v>174863</v>
      </c>
      <c r="V1656" s="31">
        <v>139900</v>
      </c>
      <c r="W1656" s="32">
        <v>136300</v>
      </c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5" customHeight="1" x14ac:dyDescent="0.25">
      <c r="A1657" s="110" t="s">
        <v>1706</v>
      </c>
      <c r="B1657" s="111" t="s">
        <v>1476</v>
      </c>
      <c r="C1657" s="112" t="s">
        <v>1477</v>
      </c>
      <c r="D1657" s="21">
        <f t="shared" si="27"/>
        <v>339858.87</v>
      </c>
      <c r="E1657" s="24">
        <f t="shared" si="27"/>
        <v>339858.87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>
        <v>61420.05</v>
      </c>
      <c r="U1657" s="113">
        <v>61620.05</v>
      </c>
      <c r="V1657" s="31">
        <v>275751.46000000002</v>
      </c>
      <c r="W1657" s="32">
        <v>275751.46000000002</v>
      </c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5" customHeight="1" x14ac:dyDescent="0.25">
      <c r="A1658" s="110" t="s">
        <v>1706</v>
      </c>
      <c r="B1658" s="111" t="s">
        <v>1478</v>
      </c>
      <c r="C1658" s="112" t="s">
        <v>1479</v>
      </c>
      <c r="D1658" s="21">
        <f t="shared" si="27"/>
        <v>899815.25</v>
      </c>
      <c r="E1658" s="24">
        <f t="shared" si="27"/>
        <v>1072251.56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>
        <v>63737.5</v>
      </c>
      <c r="U1658" s="113">
        <v>2400</v>
      </c>
      <c r="V1658" s="31">
        <v>86777</v>
      </c>
      <c r="W1658" s="32">
        <v>305398.03000000003</v>
      </c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5" customHeight="1" x14ac:dyDescent="0.25">
      <c r="A1659" s="110" t="s">
        <v>1706</v>
      </c>
      <c r="B1659" s="111" t="s">
        <v>1480</v>
      </c>
      <c r="C1659" s="112" t="s">
        <v>1481</v>
      </c>
      <c r="D1659" s="21">
        <f t="shared" si="27"/>
        <v>404479</v>
      </c>
      <c r="E1659" s="24">
        <f t="shared" si="27"/>
        <v>498816.51999999996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>
        <v>45603</v>
      </c>
      <c r="U1659" s="113">
        <v>3844.79</v>
      </c>
      <c r="V1659" s="31">
        <v>66179.5</v>
      </c>
      <c r="W1659" s="32">
        <v>123202.63</v>
      </c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5" customHeight="1" x14ac:dyDescent="0.25">
      <c r="A1660" s="110" t="s">
        <v>1706</v>
      </c>
      <c r="B1660" s="111" t="s">
        <v>1482</v>
      </c>
      <c r="C1660" s="112" t="s">
        <v>1483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5" customHeight="1" x14ac:dyDescent="0.25">
      <c r="A1661" s="110" t="s">
        <v>1706</v>
      </c>
      <c r="B1661" s="111" t="s">
        <v>1484</v>
      </c>
      <c r="C1661" s="112" t="s">
        <v>1485</v>
      </c>
      <c r="D1661" s="21">
        <f t="shared" si="27"/>
        <v>2638</v>
      </c>
      <c r="E1661" s="24">
        <f t="shared" si="27"/>
        <v>0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5" customHeight="1" x14ac:dyDescent="0.25">
      <c r="A1662" s="110" t="s">
        <v>1706</v>
      </c>
      <c r="B1662" s="111" t="s">
        <v>1486</v>
      </c>
      <c r="C1662" s="112" t="s">
        <v>1487</v>
      </c>
      <c r="D1662" s="21">
        <f t="shared" si="27"/>
        <v>149120.46</v>
      </c>
      <c r="E1662" s="24">
        <f t="shared" si="27"/>
        <v>150129.96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>
        <v>8390</v>
      </c>
      <c r="U1662" s="113">
        <v>9283</v>
      </c>
      <c r="V1662" s="31">
        <v>12375</v>
      </c>
      <c r="W1662" s="32">
        <v>6525</v>
      </c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5" customHeight="1" x14ac:dyDescent="0.25">
      <c r="A1663" s="110" t="s">
        <v>1706</v>
      </c>
      <c r="B1663" s="111" t="s">
        <v>1488</v>
      </c>
      <c r="C1663" s="112" t="s">
        <v>70</v>
      </c>
      <c r="D1663" s="21">
        <f t="shared" si="27"/>
        <v>245546</v>
      </c>
      <c r="E1663" s="24">
        <f t="shared" si="27"/>
        <v>240058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>
        <v>16108</v>
      </c>
      <c r="U1663" s="113">
        <v>89459</v>
      </c>
      <c r="V1663" s="31">
        <v>49169</v>
      </c>
      <c r="W1663" s="32">
        <v>41065</v>
      </c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5" customHeight="1" x14ac:dyDescent="0.25">
      <c r="A1664" s="110" t="s">
        <v>1706</v>
      </c>
      <c r="B1664" s="111" t="s">
        <v>1489</v>
      </c>
      <c r="C1664" s="112" t="s">
        <v>1490</v>
      </c>
      <c r="D1664" s="21">
        <f t="shared" si="27"/>
        <v>108408</v>
      </c>
      <c r="E1664" s="24">
        <f t="shared" si="27"/>
        <v>137097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>
        <v>8966</v>
      </c>
      <c r="U1664" s="113">
        <v>13366</v>
      </c>
      <c r="V1664" s="31">
        <v>14097</v>
      </c>
      <c r="W1664" s="32">
        <v>14196</v>
      </c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5" customHeight="1" x14ac:dyDescent="0.25">
      <c r="A1665" s="110" t="s">
        <v>1706</v>
      </c>
      <c r="B1665" s="111" t="s">
        <v>1491</v>
      </c>
      <c r="C1665" s="112" t="s">
        <v>1492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5" customHeight="1" x14ac:dyDescent="0.25">
      <c r="A1666" s="110" t="s">
        <v>1706</v>
      </c>
      <c r="B1666" s="111" t="s">
        <v>1493</v>
      </c>
      <c r="C1666" s="112" t="s">
        <v>71</v>
      </c>
      <c r="D1666" s="21">
        <f t="shared" si="27"/>
        <v>2589093</v>
      </c>
      <c r="E1666" s="24">
        <f t="shared" si="27"/>
        <v>2463090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>
        <v>284005.75</v>
      </c>
      <c r="U1666" s="105">
        <v>304591.5</v>
      </c>
      <c r="V1666" s="106">
        <v>314660.5</v>
      </c>
      <c r="W1666" s="107">
        <v>243361.25</v>
      </c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5" customHeight="1" x14ac:dyDescent="0.25">
      <c r="A1667" s="110" t="s">
        <v>1706</v>
      </c>
      <c r="B1667" s="111" t="s">
        <v>1494</v>
      </c>
      <c r="C1667" s="112" t="s">
        <v>1495</v>
      </c>
      <c r="D1667" s="21">
        <f t="shared" si="27"/>
        <v>1122397.1000000001</v>
      </c>
      <c r="E1667" s="24">
        <f t="shared" si="27"/>
        <v>974519.77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>
        <v>126213.2</v>
      </c>
      <c r="U1667" s="105">
        <v>105129.87</v>
      </c>
      <c r="V1667" s="106">
        <v>141832.25</v>
      </c>
      <c r="W1667" s="107">
        <v>439440.02</v>
      </c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5" customHeight="1" x14ac:dyDescent="0.25">
      <c r="A1668" s="110" t="s">
        <v>1706</v>
      </c>
      <c r="B1668" s="111" t="s">
        <v>1496</v>
      </c>
      <c r="C1668" s="112" t="s">
        <v>1497</v>
      </c>
      <c r="D1668" s="21">
        <f t="shared" ref="D1668:E1731" si="28">F1668+H1668+J1668+L1668+N1668+P1668+R1668+T1668+V1668+X1668+Z1668+AB1668</f>
        <v>15299.5</v>
      </c>
      <c r="E1668" s="24">
        <f t="shared" si="28"/>
        <v>15299.5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>
        <v>5255</v>
      </c>
      <c r="U1668" s="113">
        <v>5255</v>
      </c>
      <c r="V1668" s="31">
        <v>110</v>
      </c>
      <c r="W1668" s="32">
        <v>110</v>
      </c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5" customHeight="1" x14ac:dyDescent="0.25">
      <c r="A1669" s="110" t="s">
        <v>1706</v>
      </c>
      <c r="B1669" s="111" t="s">
        <v>1498</v>
      </c>
      <c r="C1669" s="112" t="s">
        <v>1499</v>
      </c>
      <c r="D1669" s="21">
        <f t="shared" si="28"/>
        <v>4945</v>
      </c>
      <c r="E1669" s="24">
        <f t="shared" si="28"/>
        <v>4945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>
        <v>3245</v>
      </c>
      <c r="W1669" s="32">
        <v>3245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5" customHeight="1" x14ac:dyDescent="0.25">
      <c r="A1670" s="110" t="s">
        <v>1706</v>
      </c>
      <c r="B1670" s="111" t="s">
        <v>1500</v>
      </c>
      <c r="C1670" s="112" t="s">
        <v>1501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5" customHeight="1" x14ac:dyDescent="0.25">
      <c r="A1671" s="110" t="s">
        <v>1706</v>
      </c>
      <c r="B1671" s="111" t="s">
        <v>1502</v>
      </c>
      <c r="C1671" s="112" t="s">
        <v>1503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5" customHeight="1" x14ac:dyDescent="0.25">
      <c r="A1672" s="110" t="s">
        <v>1706</v>
      </c>
      <c r="B1672" s="111" t="s">
        <v>1504</v>
      </c>
      <c r="C1672" s="112" t="s">
        <v>1661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5" customHeight="1" x14ac:dyDescent="0.25">
      <c r="A1673" s="110" t="s">
        <v>1706</v>
      </c>
      <c r="B1673" s="111" t="s">
        <v>1505</v>
      </c>
      <c r="C1673" s="112" t="s">
        <v>1506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5" customHeight="1" x14ac:dyDescent="0.25">
      <c r="A1674" s="110" t="s">
        <v>1706</v>
      </c>
      <c r="B1674" s="111" t="s">
        <v>1507</v>
      </c>
      <c r="C1674" s="112" t="s">
        <v>1508</v>
      </c>
      <c r="D1674" s="21">
        <f t="shared" si="28"/>
        <v>7537</v>
      </c>
      <c r="E1674" s="24">
        <f t="shared" si="28"/>
        <v>7537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>
        <v>600</v>
      </c>
      <c r="U1674" s="113">
        <v>600</v>
      </c>
      <c r="V1674" s="31">
        <v>310</v>
      </c>
      <c r="W1674" s="32">
        <v>310</v>
      </c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5" customHeight="1" x14ac:dyDescent="0.25">
      <c r="A1675" s="110" t="s">
        <v>1706</v>
      </c>
      <c r="B1675" s="111" t="s">
        <v>1509</v>
      </c>
      <c r="C1675" s="112" t="s">
        <v>1510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5" customHeight="1" x14ac:dyDescent="0.25">
      <c r="A1676" s="110" t="s">
        <v>1706</v>
      </c>
      <c r="B1676" s="111" t="s">
        <v>1511</v>
      </c>
      <c r="C1676" s="112" t="s">
        <v>1512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5" customHeight="1" x14ac:dyDescent="0.25">
      <c r="A1677" s="110" t="s">
        <v>1706</v>
      </c>
      <c r="B1677" s="111" t="s">
        <v>1513</v>
      </c>
      <c r="C1677" s="112" t="s">
        <v>1514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5" customHeight="1" x14ac:dyDescent="0.25">
      <c r="A1678" s="110" t="s">
        <v>1706</v>
      </c>
      <c r="B1678" s="111" t="s">
        <v>1515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5" customHeight="1" x14ac:dyDescent="0.25">
      <c r="A1679" s="110" t="s">
        <v>1706</v>
      </c>
      <c r="B1679" s="111" t="s">
        <v>1516</v>
      </c>
      <c r="C1679" s="112" t="s">
        <v>1517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5" customHeight="1" x14ac:dyDescent="0.25">
      <c r="A1680" s="110" t="s">
        <v>1706</v>
      </c>
      <c r="B1680" s="111" t="s">
        <v>1518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5" customHeight="1" x14ac:dyDescent="0.25">
      <c r="A1681" s="110" t="s">
        <v>1706</v>
      </c>
      <c r="B1681" s="111" t="s">
        <v>1519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5" customHeight="1" x14ac:dyDescent="0.25">
      <c r="A1682" s="110" t="s">
        <v>1706</v>
      </c>
      <c r="B1682" s="111" t="s">
        <v>1520</v>
      </c>
      <c r="C1682" s="112" t="s">
        <v>1521</v>
      </c>
      <c r="D1682" s="21">
        <f t="shared" si="28"/>
        <v>502476.75</v>
      </c>
      <c r="E1682" s="24">
        <f t="shared" si="28"/>
        <v>470959.75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>
        <v>45740</v>
      </c>
      <c r="U1682" s="113">
        <v>13463</v>
      </c>
      <c r="V1682" s="31">
        <v>41464</v>
      </c>
      <c r="W1682" s="32">
        <v>10539</v>
      </c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5" customHeight="1" x14ac:dyDescent="0.25">
      <c r="A1683" s="110" t="s">
        <v>1706</v>
      </c>
      <c r="B1683" s="111" t="s">
        <v>1522</v>
      </c>
      <c r="C1683" s="112" t="s">
        <v>1523</v>
      </c>
      <c r="D1683" s="21">
        <f t="shared" si="28"/>
        <v>145128.5</v>
      </c>
      <c r="E1683" s="24">
        <f t="shared" si="28"/>
        <v>156889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>
        <v>5499</v>
      </c>
      <c r="U1683" s="105">
        <v>0</v>
      </c>
      <c r="V1683" s="106">
        <v>17269</v>
      </c>
      <c r="W1683" s="107">
        <v>2976</v>
      </c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5" customHeight="1" x14ac:dyDescent="0.25">
      <c r="A1684" s="110" t="s">
        <v>1706</v>
      </c>
      <c r="B1684" s="111" t="s">
        <v>1524</v>
      </c>
      <c r="C1684" s="112" t="s">
        <v>1525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5" customHeight="1" x14ac:dyDescent="0.25">
      <c r="A1685" s="110" t="s">
        <v>1706</v>
      </c>
      <c r="B1685" s="111" t="s">
        <v>1526</v>
      </c>
      <c r="C1685" s="112" t="s">
        <v>1527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5" customHeight="1" x14ac:dyDescent="0.25">
      <c r="A1686" s="110" t="s">
        <v>1706</v>
      </c>
      <c r="B1686" s="111" t="s">
        <v>1528</v>
      </c>
      <c r="C1686" s="112" t="s">
        <v>1529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5" customHeight="1" x14ac:dyDescent="0.25">
      <c r="A1687" s="110" t="s">
        <v>1706</v>
      </c>
      <c r="B1687" s="111" t="s">
        <v>1530</v>
      </c>
      <c r="C1687" s="112" t="s">
        <v>1531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5" customHeight="1" x14ac:dyDescent="0.25">
      <c r="A1688" s="110" t="s">
        <v>1706</v>
      </c>
      <c r="B1688" s="111" t="s">
        <v>1532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5" customHeight="1" x14ac:dyDescent="0.25">
      <c r="A1689" s="110" t="s">
        <v>1706</v>
      </c>
      <c r="B1689" s="111" t="s">
        <v>1533</v>
      </c>
      <c r="C1689" s="112" t="s">
        <v>1534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5" customHeight="1" x14ac:dyDescent="0.25">
      <c r="A1690" s="110" t="s">
        <v>1706</v>
      </c>
      <c r="B1690" s="111" t="s">
        <v>1535</v>
      </c>
      <c r="C1690" s="112" t="s">
        <v>1536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5" customHeight="1" x14ac:dyDescent="0.25">
      <c r="A1691" s="110" t="s">
        <v>1706</v>
      </c>
      <c r="B1691" s="111" t="s">
        <v>1537</v>
      </c>
      <c r="C1691" s="112" t="s">
        <v>1538</v>
      </c>
      <c r="D1691" s="21">
        <f t="shared" si="28"/>
        <v>282003</v>
      </c>
      <c r="E1691" s="24">
        <f t="shared" si="28"/>
        <v>253964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>
        <v>10200</v>
      </c>
      <c r="U1691" s="113">
        <v>27792</v>
      </c>
      <c r="V1691" s="31">
        <v>58532</v>
      </c>
      <c r="W1691" s="32">
        <v>21993</v>
      </c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5" customHeight="1" x14ac:dyDescent="0.25">
      <c r="A1692" s="110" t="s">
        <v>1706</v>
      </c>
      <c r="B1692" s="111" t="s">
        <v>1539</v>
      </c>
      <c r="C1692" s="112" t="s">
        <v>1540</v>
      </c>
      <c r="D1692" s="21">
        <f t="shared" si="28"/>
        <v>402430</v>
      </c>
      <c r="E1692" s="24">
        <f t="shared" si="28"/>
        <v>378890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>
        <v>35142</v>
      </c>
      <c r="U1692" s="105">
        <v>112219</v>
      </c>
      <c r="V1692" s="106">
        <v>46242</v>
      </c>
      <c r="W1692" s="107">
        <v>27616</v>
      </c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5" customHeight="1" x14ac:dyDescent="0.25">
      <c r="A1693" s="110" t="s">
        <v>1706</v>
      </c>
      <c r="B1693" s="111" t="s">
        <v>1541</v>
      </c>
      <c r="C1693" s="112" t="s">
        <v>1542</v>
      </c>
      <c r="D1693" s="21">
        <f t="shared" si="28"/>
        <v>455141.95</v>
      </c>
      <c r="E1693" s="24">
        <f t="shared" si="28"/>
        <v>367565.75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>
        <v>48394.5</v>
      </c>
      <c r="U1693" s="113">
        <v>107787.25</v>
      </c>
      <c r="V1693" s="31">
        <v>49766.5</v>
      </c>
      <c r="W1693" s="32">
        <v>620</v>
      </c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5" customHeight="1" x14ac:dyDescent="0.25">
      <c r="A1694" s="110" t="s">
        <v>1706</v>
      </c>
      <c r="B1694" s="111" t="s">
        <v>1543</v>
      </c>
      <c r="C1694" s="112" t="s">
        <v>1544</v>
      </c>
      <c r="D1694" s="21">
        <f t="shared" si="28"/>
        <v>155589.95000000001</v>
      </c>
      <c r="E1694" s="24">
        <f t="shared" si="28"/>
        <v>140075.34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>
        <v>5453</v>
      </c>
      <c r="U1694" s="113">
        <v>31863.22</v>
      </c>
      <c r="V1694" s="31">
        <v>15162</v>
      </c>
      <c r="W1694" s="32">
        <v>819.59</v>
      </c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5" customHeight="1" x14ac:dyDescent="0.25">
      <c r="A1695" s="110" t="s">
        <v>1706</v>
      </c>
      <c r="B1695" s="111" t="s">
        <v>1545</v>
      </c>
      <c r="C1695" s="112" t="s">
        <v>1546</v>
      </c>
      <c r="D1695" s="21">
        <f t="shared" si="28"/>
        <v>10638</v>
      </c>
      <c r="E1695" s="24">
        <f t="shared" si="28"/>
        <v>10078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>
        <v>3340</v>
      </c>
      <c r="U1695" s="113">
        <v>3095</v>
      </c>
      <c r="V1695" s="31">
        <v>720</v>
      </c>
      <c r="W1695" s="32">
        <v>320</v>
      </c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5" customHeight="1" x14ac:dyDescent="0.25">
      <c r="A1696" s="110" t="s">
        <v>1706</v>
      </c>
      <c r="B1696" s="111" t="s">
        <v>1547</v>
      </c>
      <c r="C1696" s="112" t="s">
        <v>1548</v>
      </c>
      <c r="D1696" s="21">
        <f t="shared" si="28"/>
        <v>0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>
        <v>0</v>
      </c>
      <c r="U1696" s="113">
        <v>0</v>
      </c>
      <c r="V1696" s="31">
        <v>0</v>
      </c>
      <c r="W1696" s="32">
        <v>0</v>
      </c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5" customHeight="1" x14ac:dyDescent="0.25">
      <c r="A1697" s="110" t="s">
        <v>1706</v>
      </c>
      <c r="B1697" s="111" t="s">
        <v>41</v>
      </c>
      <c r="C1697" s="112" t="s">
        <v>1549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5" customHeight="1" x14ac:dyDescent="0.25">
      <c r="A1698" s="110" t="s">
        <v>1706</v>
      </c>
      <c r="B1698" s="111" t="s">
        <v>42</v>
      </c>
      <c r="C1698" s="112" t="s">
        <v>1550</v>
      </c>
      <c r="D1698" s="21">
        <f t="shared" si="28"/>
        <v>0</v>
      </c>
      <c r="E1698" s="24">
        <f t="shared" si="28"/>
        <v>632109.29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107523</v>
      </c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5" customHeight="1" x14ac:dyDescent="0.25">
      <c r="A1699" s="110" t="s">
        <v>1706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5" customHeight="1" x14ac:dyDescent="0.25">
      <c r="A1700" s="110" t="s">
        <v>1706</v>
      </c>
      <c r="B1700" s="111" t="s">
        <v>45</v>
      </c>
      <c r="C1700" s="112" t="s">
        <v>1551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5" customHeight="1" x14ac:dyDescent="0.25">
      <c r="A1701" s="110" t="s">
        <v>1706</v>
      </c>
      <c r="B1701" s="111" t="s">
        <v>46</v>
      </c>
      <c r="C1701" s="112" t="s">
        <v>1552</v>
      </c>
      <c r="D1701" s="21">
        <f t="shared" si="28"/>
        <v>224264.65999999997</v>
      </c>
      <c r="E1701" s="24">
        <f t="shared" si="28"/>
        <v>165087.35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>
        <v>43888.11</v>
      </c>
      <c r="U1701" s="105">
        <v>13060.44</v>
      </c>
      <c r="V1701" s="106">
        <v>84864.23</v>
      </c>
      <c r="W1701" s="107">
        <v>66704.570000000007</v>
      </c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5" customHeight="1" x14ac:dyDescent="0.25">
      <c r="A1702" s="110" t="s">
        <v>1706</v>
      </c>
      <c r="B1702" s="111" t="s">
        <v>47</v>
      </c>
      <c r="C1702" s="112" t="s">
        <v>1553</v>
      </c>
      <c r="D1702" s="21">
        <f t="shared" si="28"/>
        <v>4031303</v>
      </c>
      <c r="E1702" s="24">
        <f t="shared" si="28"/>
        <v>2602712.5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>
        <v>290</v>
      </c>
      <c r="U1702" s="105">
        <v>600</v>
      </c>
      <c r="V1702" s="106">
        <v>3130</v>
      </c>
      <c r="W1702" s="107">
        <v>1810</v>
      </c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5" customHeight="1" x14ac:dyDescent="0.25">
      <c r="A1703" s="110" t="s">
        <v>1706</v>
      </c>
      <c r="B1703" s="111" t="s">
        <v>48</v>
      </c>
      <c r="C1703" s="112" t="s">
        <v>1554</v>
      </c>
      <c r="D1703" s="21">
        <f t="shared" si="28"/>
        <v>1790826.2</v>
      </c>
      <c r="E1703" s="24">
        <f t="shared" si="28"/>
        <v>1790826.2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>
        <v>344188.93</v>
      </c>
      <c r="U1703" s="113">
        <v>344188.93</v>
      </c>
      <c r="V1703" s="31">
        <v>199138.1</v>
      </c>
      <c r="W1703" s="32">
        <v>199138.1</v>
      </c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5" customHeight="1" x14ac:dyDescent="0.25">
      <c r="A1704" s="110" t="s">
        <v>1706</v>
      </c>
      <c r="B1704" s="111" t="s">
        <v>49</v>
      </c>
      <c r="C1704" s="112" t="s">
        <v>1555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5" customHeight="1" x14ac:dyDescent="0.25">
      <c r="A1705" s="110" t="s">
        <v>1706</v>
      </c>
      <c r="B1705" s="111" t="s">
        <v>50</v>
      </c>
      <c r="C1705" s="112" t="s">
        <v>1556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5" customHeight="1" x14ac:dyDescent="0.25">
      <c r="A1706" s="110" t="s">
        <v>1706</v>
      </c>
      <c r="B1706" s="111" t="s">
        <v>1557</v>
      </c>
      <c r="C1706" s="112" t="s">
        <v>1558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5" customHeight="1" x14ac:dyDescent="0.25">
      <c r="A1707" s="110" t="s">
        <v>1706</v>
      </c>
      <c r="B1707" s="111" t="s">
        <v>51</v>
      </c>
      <c r="C1707" s="112" t="s">
        <v>1559</v>
      </c>
      <c r="D1707" s="21">
        <f t="shared" si="28"/>
        <v>3232219.9</v>
      </c>
      <c r="E1707" s="24">
        <f t="shared" si="28"/>
        <v>2922274.2299999995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>
        <v>311098.88</v>
      </c>
      <c r="U1707" s="113">
        <v>28779.96</v>
      </c>
      <c r="V1707" s="31">
        <v>28779.96</v>
      </c>
      <c r="W1707" s="32">
        <v>31253.96</v>
      </c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5" customHeight="1" x14ac:dyDescent="0.25">
      <c r="A1708" s="110" t="s">
        <v>1706</v>
      </c>
      <c r="B1708" s="111" t="s">
        <v>52</v>
      </c>
      <c r="C1708" s="112" t="s">
        <v>1560</v>
      </c>
      <c r="D1708" s="21">
        <f t="shared" si="28"/>
        <v>1942813.5500000003</v>
      </c>
      <c r="E1708" s="24">
        <f t="shared" si="28"/>
        <v>1756009.8200000003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>
        <v>172978.85</v>
      </c>
      <c r="U1708" s="113">
        <v>15006.56</v>
      </c>
      <c r="V1708" s="31">
        <v>15006.56</v>
      </c>
      <c r="W1708" s="32">
        <v>16150</v>
      </c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5" customHeight="1" x14ac:dyDescent="0.25">
      <c r="A1709" s="110" t="s">
        <v>1706</v>
      </c>
      <c r="B1709" s="111" t="s">
        <v>1696</v>
      </c>
      <c r="C1709" s="112" t="s">
        <v>1561</v>
      </c>
      <c r="D1709" s="21">
        <f t="shared" si="28"/>
        <v>74617.460000000006</v>
      </c>
      <c r="E1709" s="24">
        <f t="shared" si="28"/>
        <v>152789.47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74617.460000000006</v>
      </c>
      <c r="V1709" s="31">
        <v>74617.460000000006</v>
      </c>
      <c r="W1709" s="32">
        <v>78172.009999999995</v>
      </c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5" customHeight="1" x14ac:dyDescent="0.25">
      <c r="A1710" s="110" t="s">
        <v>1706</v>
      </c>
      <c r="B1710" s="111" t="s">
        <v>1697</v>
      </c>
      <c r="C1710" s="112" t="s">
        <v>1662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5" customHeight="1" x14ac:dyDescent="0.25">
      <c r="A1711" s="110" t="s">
        <v>1706</v>
      </c>
      <c r="B1711" s="111" t="s">
        <v>53</v>
      </c>
      <c r="C1711" s="112" t="s">
        <v>1562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5" customHeight="1" x14ac:dyDescent="0.25">
      <c r="A1712" s="110" t="s">
        <v>1706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5" customHeight="1" x14ac:dyDescent="0.25">
      <c r="A1713" s="110" t="s">
        <v>1706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5" customHeight="1" x14ac:dyDescent="0.25">
      <c r="A1714" s="110" t="s">
        <v>1706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5" customHeight="1" x14ac:dyDescent="0.25">
      <c r="A1715" s="110" t="s">
        <v>1706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5" customHeight="1" x14ac:dyDescent="0.25">
      <c r="A1716" s="110" t="s">
        <v>1706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5" customHeight="1" x14ac:dyDescent="0.25">
      <c r="A1717" s="110" t="s">
        <v>1706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5" customHeight="1" x14ac:dyDescent="0.25">
      <c r="A1718" s="110" t="s">
        <v>1706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5" customHeight="1" x14ac:dyDescent="0.25">
      <c r="A1719" s="110" t="s">
        <v>1706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5" customHeight="1" x14ac:dyDescent="0.25">
      <c r="A1720" s="110" t="s">
        <v>1706</v>
      </c>
      <c r="B1720" s="111" t="s">
        <v>82</v>
      </c>
      <c r="C1720" s="112" t="s">
        <v>83</v>
      </c>
      <c r="D1720" s="21">
        <f t="shared" si="28"/>
        <v>11350798.289999999</v>
      </c>
      <c r="E1720" s="24">
        <f t="shared" si="28"/>
        <v>10569690.91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>
        <v>1827215.84</v>
      </c>
      <c r="U1720" s="113">
        <v>1447484.32</v>
      </c>
      <c r="V1720" s="31">
        <v>1946687.95</v>
      </c>
      <c r="W1720" s="32">
        <v>1585086.16</v>
      </c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5" customHeight="1" x14ac:dyDescent="0.25">
      <c r="A1721" s="110" t="s">
        <v>1706</v>
      </c>
      <c r="B1721" s="111" t="s">
        <v>84</v>
      </c>
      <c r="C1721" s="112" t="s">
        <v>85</v>
      </c>
      <c r="D1721" s="21">
        <f t="shared" si="28"/>
        <v>96.3</v>
      </c>
      <c r="E1721" s="24">
        <f t="shared" si="28"/>
        <v>7520.8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>
        <v>0</v>
      </c>
      <c r="U1721" s="113">
        <v>2720</v>
      </c>
      <c r="V1721" s="31">
        <v>0</v>
      </c>
      <c r="W1721" s="32">
        <v>1360</v>
      </c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5" customHeight="1" x14ac:dyDescent="0.25">
      <c r="A1722" s="110" t="s">
        <v>1706</v>
      </c>
      <c r="B1722" s="111" t="s">
        <v>86</v>
      </c>
      <c r="C1722" s="112" t="s">
        <v>87</v>
      </c>
      <c r="D1722" s="21">
        <f t="shared" si="28"/>
        <v>4749966.29</v>
      </c>
      <c r="E1722" s="24">
        <f t="shared" si="28"/>
        <v>3395970.8899999997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>
        <v>467919</v>
      </c>
      <c r="U1722" s="113">
        <v>374549.06</v>
      </c>
      <c r="V1722" s="31">
        <v>832508.32</v>
      </c>
      <c r="W1722" s="32">
        <v>771613.57</v>
      </c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5" customHeight="1" x14ac:dyDescent="0.25">
      <c r="A1723" s="110" t="s">
        <v>1706</v>
      </c>
      <c r="B1723" s="111" t="s">
        <v>88</v>
      </c>
      <c r="C1723" s="112" t="s">
        <v>89</v>
      </c>
      <c r="D1723" s="21">
        <f t="shared" si="28"/>
        <v>2516003</v>
      </c>
      <c r="E1723" s="24">
        <f t="shared" si="28"/>
        <v>2934842.5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>
        <v>400699</v>
      </c>
      <c r="U1723" s="113">
        <v>361525.5</v>
      </c>
      <c r="V1723" s="31">
        <v>320105</v>
      </c>
      <c r="W1723" s="32">
        <v>332326.5</v>
      </c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5" customHeight="1" x14ac:dyDescent="0.25">
      <c r="A1724" s="110" t="s">
        <v>1706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5" customHeight="1" x14ac:dyDescent="0.25">
      <c r="A1725" s="110" t="s">
        <v>1706</v>
      </c>
      <c r="B1725" s="111" t="s">
        <v>92</v>
      </c>
      <c r="C1725" s="112" t="s">
        <v>93</v>
      </c>
      <c r="D1725" s="21">
        <f t="shared" si="28"/>
        <v>303161.40000000002</v>
      </c>
      <c r="E1725" s="24">
        <f t="shared" si="28"/>
        <v>328286.93000000005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>
        <v>79370</v>
      </c>
      <c r="U1725" s="105">
        <v>80240</v>
      </c>
      <c r="V1725" s="106">
        <v>43883.4</v>
      </c>
      <c r="W1725" s="107">
        <v>23360.22</v>
      </c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5" customHeight="1" x14ac:dyDescent="0.25">
      <c r="A1726" s="110" t="s">
        <v>1706</v>
      </c>
      <c r="B1726" s="111" t="s">
        <v>94</v>
      </c>
      <c r="C1726" s="112" t="s">
        <v>95</v>
      </c>
      <c r="D1726" s="21">
        <f t="shared" si="28"/>
        <v>726875</v>
      </c>
      <c r="E1726" s="24">
        <f t="shared" si="28"/>
        <v>726265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>
        <v>80545</v>
      </c>
      <c r="U1726" s="113">
        <v>80310</v>
      </c>
      <c r="V1726" s="31">
        <v>95760</v>
      </c>
      <c r="W1726" s="32">
        <v>94745</v>
      </c>
      <c r="X1726" s="113"/>
      <c r="Y1726" s="113"/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5" customHeight="1" x14ac:dyDescent="0.25">
      <c r="A1727" s="110" t="s">
        <v>1706</v>
      </c>
      <c r="B1727" s="111" t="s">
        <v>96</v>
      </c>
      <c r="C1727" s="112" t="s">
        <v>97</v>
      </c>
      <c r="D1727" s="21">
        <f t="shared" si="28"/>
        <v>64480</v>
      </c>
      <c r="E1727" s="24">
        <f t="shared" si="28"/>
        <v>331610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5" customHeight="1" x14ac:dyDescent="0.25">
      <c r="A1728" s="110" t="s">
        <v>1706</v>
      </c>
      <c r="B1728" s="111" t="s">
        <v>98</v>
      </c>
      <c r="C1728" s="112" t="s">
        <v>99</v>
      </c>
      <c r="D1728" s="21">
        <f t="shared" si="28"/>
        <v>573566</v>
      </c>
      <c r="E1728" s="24">
        <f t="shared" si="28"/>
        <v>611997.13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>
        <v>113211</v>
      </c>
      <c r="U1728" s="113">
        <v>81118.429999999993</v>
      </c>
      <c r="V1728" s="31">
        <v>44504</v>
      </c>
      <c r="W1728" s="32">
        <v>107347.33</v>
      </c>
      <c r="X1728" s="113"/>
      <c r="Y1728" s="113"/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5" customHeight="1" x14ac:dyDescent="0.25">
      <c r="A1729" s="110" t="s">
        <v>1706</v>
      </c>
      <c r="B1729" s="111" t="s">
        <v>100</v>
      </c>
      <c r="C1729" s="112" t="s">
        <v>101</v>
      </c>
      <c r="D1729" s="21">
        <f t="shared" si="28"/>
        <v>97966</v>
      </c>
      <c r="E1729" s="24">
        <f t="shared" si="28"/>
        <v>102873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>
        <v>1558</v>
      </c>
      <c r="U1729" s="105">
        <v>1160</v>
      </c>
      <c r="V1729" s="106">
        <v>870</v>
      </c>
      <c r="W1729" s="107">
        <v>2049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5" customHeight="1" x14ac:dyDescent="0.25">
      <c r="A1730" s="110" t="s">
        <v>1706</v>
      </c>
      <c r="B1730" s="111" t="s">
        <v>102</v>
      </c>
      <c r="C1730" s="112" t="s">
        <v>103</v>
      </c>
      <c r="D1730" s="21">
        <f t="shared" si="28"/>
        <v>799091.79999999993</v>
      </c>
      <c r="E1730" s="24">
        <f t="shared" si="28"/>
        <v>799091.79999999993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>
        <v>96947.6</v>
      </c>
      <c r="U1730" s="105">
        <v>96947.6</v>
      </c>
      <c r="V1730" s="106">
        <v>109651</v>
      </c>
      <c r="W1730" s="107">
        <v>109651</v>
      </c>
      <c r="X1730" s="105"/>
      <c r="Y1730" s="105"/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5" customHeight="1" x14ac:dyDescent="0.25">
      <c r="A1731" s="110" t="s">
        <v>1706</v>
      </c>
      <c r="B1731" s="111" t="s">
        <v>104</v>
      </c>
      <c r="C1731" s="112" t="s">
        <v>105</v>
      </c>
      <c r="D1731" s="21">
        <f t="shared" si="28"/>
        <v>161788</v>
      </c>
      <c r="E1731" s="24">
        <f t="shared" si="28"/>
        <v>162562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>
        <v>2430</v>
      </c>
      <c r="U1731" s="105">
        <v>4310</v>
      </c>
      <c r="V1731" s="106">
        <v>13420</v>
      </c>
      <c r="W1731" s="107">
        <v>13420</v>
      </c>
      <c r="X1731" s="105"/>
      <c r="Y1731" s="105"/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5" customHeight="1" x14ac:dyDescent="0.25">
      <c r="A1732" s="110" t="s">
        <v>1706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5370</v>
      </c>
      <c r="E1732" s="24">
        <f t="shared" ref="E1732:E1736" si="30">G1732+I1732+K1732+M1732+O1732+Q1732+S1732+U1732+W1732+Y1732+AA1732+AC1732</f>
        <v>5370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>
        <v>750</v>
      </c>
      <c r="W1732" s="32">
        <v>750</v>
      </c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5" customHeight="1" x14ac:dyDescent="0.25">
      <c r="A1733" s="110" t="s">
        <v>1706</v>
      </c>
      <c r="B1733" s="111" t="s">
        <v>108</v>
      </c>
      <c r="C1733" s="112" t="s">
        <v>109</v>
      </c>
      <c r="D1733" s="21">
        <f t="shared" si="29"/>
        <v>115014</v>
      </c>
      <c r="E1733" s="24">
        <f t="shared" si="30"/>
        <v>114533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>
        <v>28250</v>
      </c>
      <c r="U1733" s="105">
        <v>29770</v>
      </c>
      <c r="V1733" s="106">
        <v>12930</v>
      </c>
      <c r="W1733" s="107">
        <v>12930</v>
      </c>
      <c r="X1733" s="105"/>
      <c r="Y1733" s="105"/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5" customHeight="1" x14ac:dyDescent="0.25">
      <c r="A1734" s="110" t="s">
        <v>1706</v>
      </c>
      <c r="B1734" s="111" t="s">
        <v>110</v>
      </c>
      <c r="C1734" s="112" t="s">
        <v>111</v>
      </c>
      <c r="D1734" s="21">
        <f t="shared" si="29"/>
        <v>1129965.5</v>
      </c>
      <c r="E1734" s="24">
        <f t="shared" si="30"/>
        <v>1172124.5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>
        <v>54402</v>
      </c>
      <c r="U1734" s="105">
        <v>100509.93</v>
      </c>
      <c r="V1734" s="106">
        <v>125527</v>
      </c>
      <c r="W1734" s="107">
        <v>172508.72</v>
      </c>
      <c r="X1734" s="105"/>
      <c r="Y1734" s="105"/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5" customHeight="1" x14ac:dyDescent="0.25">
      <c r="A1735" s="110" t="s">
        <v>1706</v>
      </c>
      <c r="B1735" s="111" t="s">
        <v>112</v>
      </c>
      <c r="C1735" s="112" t="s">
        <v>113</v>
      </c>
      <c r="D1735" s="21">
        <f t="shared" si="29"/>
        <v>489898.89</v>
      </c>
      <c r="E1735" s="24">
        <f t="shared" si="30"/>
        <v>489898.89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>
        <v>5965</v>
      </c>
      <c r="U1735" s="105">
        <v>5965</v>
      </c>
      <c r="V1735" s="106">
        <v>17650</v>
      </c>
      <c r="W1735" s="107">
        <v>17650</v>
      </c>
      <c r="X1735" s="105"/>
      <c r="Y1735" s="105"/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5" customHeight="1" x14ac:dyDescent="0.25">
      <c r="A1736" s="110" t="s">
        <v>1706</v>
      </c>
      <c r="B1736" s="111" t="s">
        <v>114</v>
      </c>
      <c r="C1736" s="112" t="s">
        <v>115</v>
      </c>
      <c r="D1736" s="21">
        <f t="shared" si="29"/>
        <v>467618</v>
      </c>
      <c r="E1736" s="24">
        <f t="shared" si="30"/>
        <v>467618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>
        <v>37680</v>
      </c>
      <c r="W1736" s="107">
        <v>37680</v>
      </c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5" customHeight="1" x14ac:dyDescent="0.25">
      <c r="A1737" s="110" t="s">
        <v>1706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80537.89</v>
      </c>
      <c r="E1737" s="24">
        <f t="shared" si="31"/>
        <v>160923.6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>
        <v>0</v>
      </c>
      <c r="U1737" s="105">
        <v>20131.89</v>
      </c>
      <c r="V1737" s="106">
        <v>9996</v>
      </c>
      <c r="W1737" s="107">
        <v>5878.48</v>
      </c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5" customHeight="1" x14ac:dyDescent="0.25">
      <c r="A1738" s="110" t="s">
        <v>1706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5" customHeight="1" x14ac:dyDescent="0.25">
      <c r="A1739" s="110" t="s">
        <v>1706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5" customHeight="1" x14ac:dyDescent="0.25">
      <c r="A1740" s="110" t="s">
        <v>1706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5" customHeight="1" x14ac:dyDescent="0.25">
      <c r="A1741" s="110" t="s">
        <v>1706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5" customHeight="1" x14ac:dyDescent="0.25">
      <c r="A1742" s="110" t="s">
        <v>1706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5" customHeight="1" x14ac:dyDescent="0.25">
      <c r="A1743" s="110" t="s">
        <v>1706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5" customHeight="1" x14ac:dyDescent="0.25">
      <c r="A1744" s="110" t="s">
        <v>1706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5" customHeight="1" x14ac:dyDescent="0.25">
      <c r="A1745" s="110" t="s">
        <v>1706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5" customHeight="1" x14ac:dyDescent="0.25">
      <c r="A1746" s="110" t="s">
        <v>1706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12150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>
        <v>0</v>
      </c>
      <c r="U1746" s="105">
        <v>1350</v>
      </c>
      <c r="V1746" s="106">
        <v>0</v>
      </c>
      <c r="W1746" s="107">
        <v>1350</v>
      </c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5" customHeight="1" x14ac:dyDescent="0.25">
      <c r="A1747" s="110" t="s">
        <v>1706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5" customHeight="1" x14ac:dyDescent="0.25">
      <c r="A1748" s="110" t="s">
        <v>1706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5" customHeight="1" x14ac:dyDescent="0.25">
      <c r="A1749" s="110" t="s">
        <v>1706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>
        <v>0</v>
      </c>
      <c r="U1749" s="105">
        <v>0</v>
      </c>
      <c r="V1749" s="106">
        <v>0</v>
      </c>
      <c r="W1749" s="107">
        <v>0</v>
      </c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5" customHeight="1" x14ac:dyDescent="0.25">
      <c r="A1750" s="110" t="s">
        <v>1706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5" customHeight="1" x14ac:dyDescent="0.25">
      <c r="A1751" s="110" t="s">
        <v>1706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5" customHeight="1" x14ac:dyDescent="0.25">
      <c r="A1752" s="110" t="s">
        <v>1706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31386.89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>
        <v>0</v>
      </c>
      <c r="U1752" s="105">
        <v>1500</v>
      </c>
      <c r="V1752" s="106">
        <v>0</v>
      </c>
      <c r="W1752" s="107">
        <v>1500</v>
      </c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5" customHeight="1" x14ac:dyDescent="0.25">
      <c r="A1753" s="110" t="s">
        <v>1706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5" customHeight="1" x14ac:dyDescent="0.25">
      <c r="A1754" s="110" t="s">
        <v>1706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5" customHeight="1" x14ac:dyDescent="0.25">
      <c r="A1755" s="110" t="s">
        <v>1706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5" customHeight="1" x14ac:dyDescent="0.25">
      <c r="A1756" s="110" t="s">
        <v>1706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>
        <v>0</v>
      </c>
      <c r="U1756" s="113">
        <v>0</v>
      </c>
      <c r="V1756" s="31">
        <v>0</v>
      </c>
      <c r="W1756" s="32">
        <v>0</v>
      </c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5" customHeight="1" x14ac:dyDescent="0.25">
      <c r="A1757" s="110" t="s">
        <v>1706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5" customHeight="1" x14ac:dyDescent="0.25">
      <c r="A1758" s="110" t="s">
        <v>1706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>
        <v>0</v>
      </c>
      <c r="U1758" s="105">
        <v>0</v>
      </c>
      <c r="V1758" s="106">
        <v>0</v>
      </c>
      <c r="W1758" s="107">
        <v>0</v>
      </c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5" customHeight="1" x14ac:dyDescent="0.25">
      <c r="A1759" s="110" t="s">
        <v>1706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5" customHeight="1" x14ac:dyDescent="0.25">
      <c r="A1760" s="110" t="s">
        <v>1706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5" customHeight="1" x14ac:dyDescent="0.25">
      <c r="A1761" s="110" t="s">
        <v>1706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5" customHeight="1" x14ac:dyDescent="0.25">
      <c r="A1762" s="110" t="s">
        <v>1706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5" customHeight="1" x14ac:dyDescent="0.25">
      <c r="A1763" s="110" t="s">
        <v>1706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5" customHeight="1" x14ac:dyDescent="0.25">
      <c r="A1764" s="110" t="s">
        <v>1706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5" customHeight="1" x14ac:dyDescent="0.25">
      <c r="A1765" s="110" t="s">
        <v>1706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5" customHeight="1" x14ac:dyDescent="0.25">
      <c r="A1766" s="110" t="s">
        <v>1706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5" customHeight="1" x14ac:dyDescent="0.25">
      <c r="A1767" s="110" t="s">
        <v>1706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5" customHeight="1" x14ac:dyDescent="0.25">
      <c r="A1768" s="110" t="s">
        <v>1706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>
        <v>0</v>
      </c>
      <c r="U1768" s="113">
        <v>0</v>
      </c>
      <c r="V1768" s="31">
        <v>0</v>
      </c>
      <c r="W1768" s="32">
        <v>0</v>
      </c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5" customHeight="1" x14ac:dyDescent="0.25">
      <c r="A1769" s="110" t="s">
        <v>1706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5" customHeight="1" x14ac:dyDescent="0.25">
      <c r="A1770" s="110" t="s">
        <v>1706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>
        <v>0</v>
      </c>
      <c r="U1770" s="105">
        <v>0</v>
      </c>
      <c r="V1770" s="106">
        <v>0</v>
      </c>
      <c r="W1770" s="107">
        <v>0</v>
      </c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5" customHeight="1" x14ac:dyDescent="0.25">
      <c r="A1771" s="110" t="s">
        <v>1706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5" customHeight="1" x14ac:dyDescent="0.25">
      <c r="A1772" s="110" t="s">
        <v>1706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5" customHeight="1" x14ac:dyDescent="0.25">
      <c r="A1773" s="110" t="s">
        <v>1706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36000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>
        <v>0</v>
      </c>
      <c r="U1773" s="113">
        <v>4000</v>
      </c>
      <c r="V1773" s="31">
        <v>0</v>
      </c>
      <c r="W1773" s="32">
        <v>4000</v>
      </c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5" customHeight="1" x14ac:dyDescent="0.25">
      <c r="A1774" s="110" t="s">
        <v>1706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5" customHeight="1" x14ac:dyDescent="0.25">
      <c r="A1775" s="110" t="s">
        <v>1706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5" customHeight="1" x14ac:dyDescent="0.25">
      <c r="A1776" s="110" t="s">
        <v>1706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5" customHeight="1" x14ac:dyDescent="0.25">
      <c r="A1777" s="110" t="s">
        <v>1706</v>
      </c>
      <c r="B1777" s="111" t="s">
        <v>196</v>
      </c>
      <c r="C1777" s="112" t="s">
        <v>197</v>
      </c>
      <c r="D1777" s="21">
        <f t="shared" si="31"/>
        <v>1193300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>
        <v>0</v>
      </c>
      <c r="U1777" s="113">
        <v>0</v>
      </c>
      <c r="V1777" s="31">
        <v>699300</v>
      </c>
      <c r="W1777" s="32">
        <v>0</v>
      </c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5" customHeight="1" x14ac:dyDescent="0.25">
      <c r="A1778" s="110" t="s">
        <v>1706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5" customHeight="1" x14ac:dyDescent="0.25">
      <c r="A1779" s="110" t="s">
        <v>1706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5" customHeight="1" x14ac:dyDescent="0.25">
      <c r="A1780" s="110" t="s">
        <v>1706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5" customHeight="1" x14ac:dyDescent="0.25">
      <c r="A1781" s="110" t="s">
        <v>1706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5" customHeight="1" x14ac:dyDescent="0.25">
      <c r="A1782" s="110" t="s">
        <v>1706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5" customHeight="1" x14ac:dyDescent="0.25">
      <c r="A1783" s="110" t="s">
        <v>1706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116319.78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>
        <v>0</v>
      </c>
      <c r="U1783" s="113">
        <v>12924.42</v>
      </c>
      <c r="V1783" s="31">
        <v>0</v>
      </c>
      <c r="W1783" s="32">
        <v>12924.42</v>
      </c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5" customHeight="1" x14ac:dyDescent="0.25">
      <c r="A1784" s="110" t="s">
        <v>1706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580669.02000000014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>
        <v>0</v>
      </c>
      <c r="U1784" s="113">
        <v>64518.78</v>
      </c>
      <c r="V1784" s="31">
        <v>0</v>
      </c>
      <c r="W1784" s="32">
        <v>64518.78</v>
      </c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5" customHeight="1" x14ac:dyDescent="0.25">
      <c r="A1785" s="110" t="s">
        <v>1706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116913.32999999999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>
        <v>0</v>
      </c>
      <c r="U1785" s="113">
        <v>12990.37</v>
      </c>
      <c r="V1785" s="31">
        <v>0</v>
      </c>
      <c r="W1785" s="32">
        <v>12990.37</v>
      </c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5" customHeight="1" x14ac:dyDescent="0.25">
      <c r="A1786" s="110" t="s">
        <v>1706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229252.62000000005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>
        <v>0</v>
      </c>
      <c r="U1786" s="113">
        <v>27302.14</v>
      </c>
      <c r="V1786" s="31">
        <v>0</v>
      </c>
      <c r="W1786" s="32">
        <v>27302.14</v>
      </c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5" customHeight="1" x14ac:dyDescent="0.25">
      <c r="A1787" s="110" t="s">
        <v>1706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5" customHeight="1" x14ac:dyDescent="0.25">
      <c r="A1788" s="110" t="s">
        <v>1706</v>
      </c>
      <c r="B1788" s="111" t="s">
        <v>218</v>
      </c>
      <c r="C1788" s="112" t="s">
        <v>1563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5" customHeight="1" x14ac:dyDescent="0.25">
      <c r="A1789" s="110" t="s">
        <v>1706</v>
      </c>
      <c r="B1789" s="111" t="s">
        <v>219</v>
      </c>
      <c r="C1789" s="112" t="s">
        <v>1564</v>
      </c>
      <c r="D1789" s="21">
        <f t="shared" si="31"/>
        <v>0</v>
      </c>
      <c r="E1789" s="24">
        <f t="shared" si="31"/>
        <v>179927.63999999996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>
        <v>0</v>
      </c>
      <c r="U1789" s="113">
        <v>19991.96</v>
      </c>
      <c r="V1789" s="31">
        <v>0</v>
      </c>
      <c r="W1789" s="32">
        <v>19991.96</v>
      </c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5" customHeight="1" x14ac:dyDescent="0.25">
      <c r="A1790" s="110" t="s">
        <v>1706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4986.18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>
        <v>0</v>
      </c>
      <c r="U1790" s="113">
        <v>554.02</v>
      </c>
      <c r="V1790" s="31">
        <v>0</v>
      </c>
      <c r="W1790" s="32">
        <v>554.02</v>
      </c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5" customHeight="1" x14ac:dyDescent="0.25">
      <c r="A1791" s="110" t="s">
        <v>1706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61589.52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>
        <v>0</v>
      </c>
      <c r="U1791" s="105">
        <v>6843.28</v>
      </c>
      <c r="V1791" s="106">
        <v>0</v>
      </c>
      <c r="W1791" s="107">
        <v>6843.28</v>
      </c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5" customHeight="1" x14ac:dyDescent="0.25">
      <c r="A1792" s="110" t="s">
        <v>1706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5" customHeight="1" x14ac:dyDescent="0.25">
      <c r="A1793" s="110" t="s">
        <v>1706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5" customHeight="1" x14ac:dyDescent="0.25">
      <c r="A1794" s="110" t="s">
        <v>1706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5" customHeight="1" x14ac:dyDescent="0.25">
      <c r="A1795" s="110" t="s">
        <v>1706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5" customHeight="1" x14ac:dyDescent="0.25">
      <c r="A1796" s="110" t="s">
        <v>1706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5" customHeight="1" x14ac:dyDescent="0.25">
      <c r="A1797" s="110" t="s">
        <v>1706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5" customHeight="1" x14ac:dyDescent="0.25">
      <c r="A1798" s="110" t="s">
        <v>1706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5" customHeight="1" x14ac:dyDescent="0.25">
      <c r="A1799" s="110" t="s">
        <v>1706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5" customHeight="1" x14ac:dyDescent="0.25">
      <c r="A1800" s="110" t="s">
        <v>1706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5" customHeight="1" x14ac:dyDescent="0.25">
      <c r="A1801" s="110" t="s">
        <v>1706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5" customHeight="1" x14ac:dyDescent="0.25">
      <c r="A1802" s="110" t="s">
        <v>1706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5" customHeight="1" x14ac:dyDescent="0.25">
      <c r="A1803" s="110" t="s">
        <v>1706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5" customHeight="1" x14ac:dyDescent="0.25">
      <c r="A1804" s="110" t="s">
        <v>1706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5" customHeight="1" x14ac:dyDescent="0.25">
      <c r="A1805" s="110" t="s">
        <v>1706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5" customHeight="1" x14ac:dyDescent="0.25">
      <c r="A1806" s="110" t="s">
        <v>1706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5" customHeight="1" x14ac:dyDescent="0.25">
      <c r="A1807" s="110" t="s">
        <v>1706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5" customHeight="1" x14ac:dyDescent="0.25">
      <c r="A1808" s="110" t="s">
        <v>1706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5" customHeight="1" x14ac:dyDescent="0.25">
      <c r="A1809" s="110" t="s">
        <v>1706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5" customHeight="1" x14ac:dyDescent="0.25">
      <c r="A1810" s="110" t="s">
        <v>1706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5" customHeight="1" x14ac:dyDescent="0.25">
      <c r="A1811" s="110" t="s">
        <v>1706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5" customHeight="1" x14ac:dyDescent="0.25">
      <c r="A1812" s="110" t="s">
        <v>1706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5" customHeight="1" x14ac:dyDescent="0.25">
      <c r="A1813" s="110" t="s">
        <v>1706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5" customHeight="1" x14ac:dyDescent="0.25">
      <c r="A1814" s="110" t="s">
        <v>1706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5" customHeight="1" x14ac:dyDescent="0.25">
      <c r="A1815" s="110" t="s">
        <v>1706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5" customHeight="1" x14ac:dyDescent="0.25">
      <c r="A1816" s="110" t="s">
        <v>1706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5" customHeight="1" x14ac:dyDescent="0.25">
      <c r="A1817" s="110" t="s">
        <v>1706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5" customHeight="1" x14ac:dyDescent="0.25">
      <c r="A1818" s="110" t="s">
        <v>1706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5" customHeight="1" x14ac:dyDescent="0.25">
      <c r="A1819" s="110" t="s">
        <v>1706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5" customHeight="1" x14ac:dyDescent="0.25">
      <c r="A1820" s="110" t="s">
        <v>1706</v>
      </c>
      <c r="B1820" s="111" t="s">
        <v>280</v>
      </c>
      <c r="C1820" s="112" t="s">
        <v>1565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5" customHeight="1" x14ac:dyDescent="0.25">
      <c r="A1821" s="110" t="s">
        <v>1706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5" customHeight="1" x14ac:dyDescent="0.25">
      <c r="A1822" s="110" t="s">
        <v>1706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5" customHeight="1" x14ac:dyDescent="0.25">
      <c r="A1823" s="110" t="s">
        <v>1706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5" customHeight="1" x14ac:dyDescent="0.25">
      <c r="A1824" s="110" t="s">
        <v>1706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5" customHeight="1" x14ac:dyDescent="0.25">
      <c r="A1825" s="110" t="s">
        <v>1706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5" customHeight="1" x14ac:dyDescent="0.25">
      <c r="A1826" s="110" t="s">
        <v>1706</v>
      </c>
      <c r="B1826" s="111" t="s">
        <v>291</v>
      </c>
      <c r="C1826" s="112" t="s">
        <v>1566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5" customHeight="1" x14ac:dyDescent="0.25">
      <c r="A1827" s="110" t="s">
        <v>1706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5" customHeight="1" x14ac:dyDescent="0.25">
      <c r="A1828" s="110" t="s">
        <v>1706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5" customHeight="1" x14ac:dyDescent="0.25">
      <c r="A1829" s="110" t="s">
        <v>1706</v>
      </c>
      <c r="B1829" s="111" t="s">
        <v>296</v>
      </c>
      <c r="C1829" s="112" t="s">
        <v>1567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5" customHeight="1" x14ac:dyDescent="0.25">
      <c r="A1830" s="110" t="s">
        <v>1706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5" customHeight="1" x14ac:dyDescent="0.25">
      <c r="A1831" s="110" t="s">
        <v>1706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5" customHeight="1" x14ac:dyDescent="0.25">
      <c r="A1832" s="110" t="s">
        <v>1706</v>
      </c>
      <c r="B1832" s="111" t="s">
        <v>301</v>
      </c>
      <c r="C1832" s="112" t="s">
        <v>1568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5" customHeight="1" x14ac:dyDescent="0.25">
      <c r="A1833" s="110" t="s">
        <v>1706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>
        <v>0</v>
      </c>
      <c r="U1833" s="113">
        <v>0</v>
      </c>
      <c r="V1833" s="31">
        <v>0</v>
      </c>
      <c r="W1833" s="32">
        <v>0</v>
      </c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5" customHeight="1" x14ac:dyDescent="0.25">
      <c r="A1834" s="110" t="s">
        <v>1706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5" customHeight="1" x14ac:dyDescent="0.25">
      <c r="A1835" s="110" t="s">
        <v>1706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>
        <v>0</v>
      </c>
      <c r="U1835" s="113">
        <v>0</v>
      </c>
      <c r="V1835" s="31">
        <v>0</v>
      </c>
      <c r="W1835" s="32">
        <v>0</v>
      </c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5" customHeight="1" x14ac:dyDescent="0.25">
      <c r="A1836" s="110" t="s">
        <v>1706</v>
      </c>
      <c r="B1836" s="111" t="s">
        <v>308</v>
      </c>
      <c r="C1836" s="112" t="s">
        <v>309</v>
      </c>
      <c r="D1836" s="21">
        <f t="shared" si="32"/>
        <v>222200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>
        <v>0</v>
      </c>
      <c r="U1836" s="113">
        <v>0</v>
      </c>
      <c r="V1836" s="31">
        <v>63600</v>
      </c>
      <c r="W1836" s="32">
        <v>0</v>
      </c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5" customHeight="1" x14ac:dyDescent="0.25">
      <c r="A1837" s="110" t="s">
        <v>1706</v>
      </c>
      <c r="B1837" s="111" t="s">
        <v>310</v>
      </c>
      <c r="C1837" s="112" t="s">
        <v>311</v>
      </c>
      <c r="D1837" s="21">
        <f t="shared" si="32"/>
        <v>2672500</v>
      </c>
      <c r="E1837" s="24">
        <f t="shared" si="32"/>
        <v>769000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769000</v>
      </c>
      <c r="U1837" s="113">
        <v>769000</v>
      </c>
      <c r="V1837" s="31">
        <v>0</v>
      </c>
      <c r="W1837" s="32">
        <v>0</v>
      </c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5" customHeight="1" x14ac:dyDescent="0.25">
      <c r="A1838" s="110" t="s">
        <v>1706</v>
      </c>
      <c r="B1838" s="111" t="s">
        <v>312</v>
      </c>
      <c r="C1838" s="112" t="s">
        <v>313</v>
      </c>
      <c r="D1838" s="21">
        <f t="shared" si="32"/>
        <v>29000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11000</v>
      </c>
      <c r="U1838" s="113">
        <v>0</v>
      </c>
      <c r="V1838" s="31">
        <v>0</v>
      </c>
      <c r="W1838" s="32">
        <v>0</v>
      </c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5" customHeight="1" x14ac:dyDescent="0.25">
      <c r="A1839" s="110" t="s">
        <v>1706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5" customHeight="1" x14ac:dyDescent="0.25">
      <c r="A1840" s="110" t="s">
        <v>1706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5" customHeight="1" x14ac:dyDescent="0.25">
      <c r="A1841" s="110" t="s">
        <v>1706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>
        <v>0</v>
      </c>
      <c r="U1841" s="113">
        <v>0</v>
      </c>
      <c r="V1841" s="31">
        <v>0</v>
      </c>
      <c r="W1841" s="32">
        <v>0</v>
      </c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5" customHeight="1" x14ac:dyDescent="0.25">
      <c r="A1842" s="110" t="s">
        <v>1706</v>
      </c>
      <c r="B1842" s="111" t="s">
        <v>320</v>
      </c>
      <c r="C1842" s="112" t="s">
        <v>321</v>
      </c>
      <c r="D1842" s="21">
        <f t="shared" si="32"/>
        <v>1193250</v>
      </c>
      <c r="E1842" s="24">
        <f t="shared" si="32"/>
        <v>525000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>
        <v>0</v>
      </c>
      <c r="U1842" s="113">
        <v>0</v>
      </c>
      <c r="V1842" s="31">
        <v>21750</v>
      </c>
      <c r="W1842" s="32">
        <v>0</v>
      </c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5" customHeight="1" x14ac:dyDescent="0.25">
      <c r="A1843" s="110" t="s">
        <v>1706</v>
      </c>
      <c r="B1843" s="111" t="s">
        <v>322</v>
      </c>
      <c r="C1843" s="112" t="s">
        <v>323</v>
      </c>
      <c r="D1843" s="21">
        <f t="shared" si="32"/>
        <v>125000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>
        <v>44000</v>
      </c>
      <c r="U1843" s="105">
        <v>0</v>
      </c>
      <c r="V1843" s="106">
        <v>0</v>
      </c>
      <c r="W1843" s="107">
        <v>0</v>
      </c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5" customHeight="1" x14ac:dyDescent="0.25">
      <c r="A1844" s="110" t="s">
        <v>1706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5" customHeight="1" x14ac:dyDescent="0.25">
      <c r="A1845" s="110" t="s">
        <v>1706</v>
      </c>
      <c r="B1845" s="111" t="s">
        <v>326</v>
      </c>
      <c r="C1845" s="112" t="s">
        <v>327</v>
      </c>
      <c r="D1845" s="21">
        <f t="shared" si="32"/>
        <v>82600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82600</v>
      </c>
      <c r="U1845" s="105">
        <v>0</v>
      </c>
      <c r="V1845" s="106">
        <v>0</v>
      </c>
      <c r="W1845" s="107">
        <v>0</v>
      </c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5" customHeight="1" x14ac:dyDescent="0.25">
      <c r="A1846" s="110" t="s">
        <v>1706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417170.9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>
        <v>0</v>
      </c>
      <c r="U1846" s="105">
        <v>44729.72</v>
      </c>
      <c r="V1846" s="106">
        <v>0</v>
      </c>
      <c r="W1846" s="107">
        <v>45285.279999999999</v>
      </c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5" customHeight="1" x14ac:dyDescent="0.25">
      <c r="A1847" s="110" t="s">
        <v>1706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789797.99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>
        <v>0</v>
      </c>
      <c r="U1847" s="105">
        <v>78125</v>
      </c>
      <c r="V1847" s="106">
        <v>0</v>
      </c>
      <c r="W1847" s="107">
        <v>78124</v>
      </c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5" customHeight="1" x14ac:dyDescent="0.25">
      <c r="A1848" s="110" t="s">
        <v>1706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22531.629999999997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>
        <v>0</v>
      </c>
      <c r="U1848" s="105">
        <v>3076.03</v>
      </c>
      <c r="V1848" s="106">
        <v>0</v>
      </c>
      <c r="W1848" s="107">
        <v>3076.03</v>
      </c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5" customHeight="1" x14ac:dyDescent="0.25">
      <c r="A1849" s="110" t="s">
        <v>1706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35560.67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>
        <v>0</v>
      </c>
      <c r="U1849" s="113">
        <v>3936.5</v>
      </c>
      <c r="V1849" s="31">
        <v>0</v>
      </c>
      <c r="W1849" s="32">
        <v>3936.5</v>
      </c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5" customHeight="1" x14ac:dyDescent="0.25">
      <c r="A1850" s="110" t="s">
        <v>1706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11979.48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>
        <v>0</v>
      </c>
      <c r="U1850" s="113">
        <v>1487.92</v>
      </c>
      <c r="V1850" s="31">
        <v>0</v>
      </c>
      <c r="W1850" s="32">
        <v>1487.92</v>
      </c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5" customHeight="1" x14ac:dyDescent="0.25">
      <c r="A1851" s="110" t="s">
        <v>1706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>
        <v>0</v>
      </c>
      <c r="U1851" s="113">
        <v>0</v>
      </c>
      <c r="V1851" s="31">
        <v>0</v>
      </c>
      <c r="W1851" s="32">
        <v>0</v>
      </c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5" customHeight="1" x14ac:dyDescent="0.25">
      <c r="A1852" s="110" t="s">
        <v>1706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2115152.0700000003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>
        <v>0</v>
      </c>
      <c r="U1852" s="105">
        <v>234034.41</v>
      </c>
      <c r="V1852" s="106">
        <v>0</v>
      </c>
      <c r="W1852" s="107">
        <v>229531.41</v>
      </c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5" customHeight="1" x14ac:dyDescent="0.25">
      <c r="A1853" s="110" t="s">
        <v>1706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252016.91999999998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>
        <v>0</v>
      </c>
      <c r="U1853" s="105">
        <v>30463.13</v>
      </c>
      <c r="V1853" s="106">
        <v>0</v>
      </c>
      <c r="W1853" s="107">
        <v>29394.69</v>
      </c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5" customHeight="1" x14ac:dyDescent="0.25">
      <c r="A1854" s="110" t="s">
        <v>1706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48926.979999999989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>
        <v>0</v>
      </c>
      <c r="U1854" s="113">
        <v>5274.17</v>
      </c>
      <c r="V1854" s="31">
        <v>0</v>
      </c>
      <c r="W1854" s="32">
        <v>5048.17</v>
      </c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5" customHeight="1" x14ac:dyDescent="0.25">
      <c r="A1855" s="110" t="s">
        <v>1706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11502.360000000002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>
        <v>0</v>
      </c>
      <c r="U1855" s="113">
        <v>2042.86</v>
      </c>
      <c r="V1855" s="31">
        <v>0</v>
      </c>
      <c r="W1855" s="32">
        <v>2042.86</v>
      </c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5" customHeight="1" x14ac:dyDescent="0.25">
      <c r="A1856" s="110" t="s">
        <v>1706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5" customHeight="1" x14ac:dyDescent="0.25">
      <c r="A1857" s="110" t="s">
        <v>1706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5" customHeight="1" x14ac:dyDescent="0.25">
      <c r="A1858" s="110" t="s">
        <v>1706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5" customHeight="1" x14ac:dyDescent="0.25">
      <c r="A1859" s="110" t="s">
        <v>1706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5" customHeight="1" x14ac:dyDescent="0.25">
      <c r="A1860" s="110" t="s">
        <v>1706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5" customHeight="1" x14ac:dyDescent="0.25">
      <c r="A1861" s="110" t="s">
        <v>1706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5" customHeight="1" x14ac:dyDescent="0.25">
      <c r="A1862" s="110" t="s">
        <v>1706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5" customHeight="1" x14ac:dyDescent="0.25">
      <c r="A1863" s="110" t="s">
        <v>1706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3999.96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>
        <v>0</v>
      </c>
      <c r="U1863" s="113">
        <v>444.44</v>
      </c>
      <c r="V1863" s="31">
        <v>0</v>
      </c>
      <c r="W1863" s="32">
        <v>444.44</v>
      </c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5" customHeight="1" x14ac:dyDescent="0.25">
      <c r="A1864" s="110" t="s">
        <v>1706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5" customHeight="1" x14ac:dyDescent="0.25">
      <c r="A1865" s="110" t="s">
        <v>1706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5" customHeight="1" x14ac:dyDescent="0.25">
      <c r="A1866" s="110" t="s">
        <v>1706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5" customHeight="1" x14ac:dyDescent="0.25">
      <c r="A1867" s="110" t="s">
        <v>1706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5" customHeight="1" x14ac:dyDescent="0.25">
      <c r="A1868" s="110" t="s">
        <v>1706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5" customHeight="1" x14ac:dyDescent="0.25">
      <c r="A1869" s="110" t="s">
        <v>1706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5" customHeight="1" x14ac:dyDescent="0.25">
      <c r="A1870" s="110" t="s">
        <v>1706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5" customHeight="1" x14ac:dyDescent="0.25">
      <c r="A1871" s="110" t="s">
        <v>1706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5" customHeight="1" x14ac:dyDescent="0.25">
      <c r="A1872" s="110" t="s">
        <v>1706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5" customHeight="1" x14ac:dyDescent="0.25">
      <c r="A1873" s="110" t="s">
        <v>1706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5" customHeight="1" x14ac:dyDescent="0.25">
      <c r="A1874" s="110" t="s">
        <v>1706</v>
      </c>
      <c r="B1874" s="111" t="s">
        <v>384</v>
      </c>
      <c r="C1874" s="112" t="s">
        <v>1569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5" customHeight="1" x14ac:dyDescent="0.25">
      <c r="A1875" s="110" t="s">
        <v>1706</v>
      </c>
      <c r="B1875" s="111" t="s">
        <v>386</v>
      </c>
      <c r="C1875" s="112" t="s">
        <v>1663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5" customHeight="1" x14ac:dyDescent="0.25">
      <c r="A1876" s="110" t="s">
        <v>1706</v>
      </c>
      <c r="B1876" s="111" t="s">
        <v>388</v>
      </c>
      <c r="C1876" s="112" t="s">
        <v>1664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5" customHeight="1" x14ac:dyDescent="0.25">
      <c r="A1877" s="110" t="s">
        <v>1706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5" customHeight="1" x14ac:dyDescent="0.25">
      <c r="A1878" s="110" t="s">
        <v>1706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5" customHeight="1" x14ac:dyDescent="0.25">
      <c r="A1879" s="110" t="s">
        <v>1706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5" customHeight="1" x14ac:dyDescent="0.25">
      <c r="A1880" s="110" t="s">
        <v>1706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5" customHeight="1" x14ac:dyDescent="0.25">
      <c r="A1881" s="110" t="s">
        <v>1706</v>
      </c>
      <c r="B1881" s="111" t="s">
        <v>398</v>
      </c>
      <c r="C1881" s="112" t="s">
        <v>1570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5" customHeight="1" x14ac:dyDescent="0.25">
      <c r="A1882" s="110" t="s">
        <v>1706</v>
      </c>
      <c r="B1882" s="111" t="s">
        <v>400</v>
      </c>
      <c r="C1882" s="112" t="s">
        <v>1665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5" customHeight="1" x14ac:dyDescent="0.25">
      <c r="A1883" s="110" t="s">
        <v>1706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5" customHeight="1" x14ac:dyDescent="0.25">
      <c r="A1884" s="110" t="s">
        <v>1706</v>
      </c>
      <c r="B1884" s="111" t="s">
        <v>404</v>
      </c>
      <c r="C1884" s="112" t="s">
        <v>1571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5" customHeight="1" x14ac:dyDescent="0.25">
      <c r="A1885" s="110" t="s">
        <v>1706</v>
      </c>
      <c r="B1885" s="111" t="s">
        <v>406</v>
      </c>
      <c r="C1885" s="112" t="s">
        <v>1572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5" customHeight="1" x14ac:dyDescent="0.25">
      <c r="A1886" s="110" t="s">
        <v>1706</v>
      </c>
      <c r="B1886" s="111" t="s">
        <v>408</v>
      </c>
      <c r="C1886" s="112" t="s">
        <v>1573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5" customHeight="1" x14ac:dyDescent="0.25">
      <c r="A1887" s="110" t="s">
        <v>1706</v>
      </c>
      <c r="B1887" s="111" t="s">
        <v>410</v>
      </c>
      <c r="C1887" s="112" t="s">
        <v>1574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5" customHeight="1" x14ac:dyDescent="0.25">
      <c r="A1888" s="110" t="s">
        <v>1706</v>
      </c>
      <c r="B1888" s="111" t="s">
        <v>412</v>
      </c>
      <c r="C1888" s="112" t="s">
        <v>413</v>
      </c>
      <c r="D1888" s="21">
        <f t="shared" si="33"/>
        <v>7342955.9799999995</v>
      </c>
      <c r="E1888" s="24">
        <f t="shared" si="33"/>
        <v>7507197.4900000002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>
        <v>431187.05</v>
      </c>
      <c r="U1888" s="113">
        <v>1029374.64</v>
      </c>
      <c r="V1888" s="31">
        <v>682590.32</v>
      </c>
      <c r="W1888" s="32">
        <v>1162800.21</v>
      </c>
      <c r="X1888" s="113"/>
      <c r="Y1888" s="113"/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5" customHeight="1" x14ac:dyDescent="0.25">
      <c r="A1889" s="110" t="s">
        <v>1706</v>
      </c>
      <c r="B1889" s="111" t="s">
        <v>414</v>
      </c>
      <c r="C1889" s="112" t="s">
        <v>415</v>
      </c>
      <c r="D1889" s="21">
        <f t="shared" si="33"/>
        <v>3440571.91</v>
      </c>
      <c r="E1889" s="24">
        <f t="shared" si="33"/>
        <v>4767921.4300000006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>
        <v>136116</v>
      </c>
      <c r="U1889" s="113">
        <v>467919</v>
      </c>
      <c r="V1889" s="31">
        <v>681748.7</v>
      </c>
      <c r="W1889" s="32">
        <v>832508.32</v>
      </c>
      <c r="X1889" s="113"/>
      <c r="Y1889" s="113"/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5" customHeight="1" x14ac:dyDescent="0.25">
      <c r="A1890" s="110" t="s">
        <v>1706</v>
      </c>
      <c r="B1890" s="111" t="s">
        <v>416</v>
      </c>
      <c r="C1890" s="112" t="s">
        <v>417</v>
      </c>
      <c r="D1890" s="21">
        <f t="shared" si="33"/>
        <v>3058974</v>
      </c>
      <c r="E1890" s="24">
        <f t="shared" si="33"/>
        <v>2516003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>
        <v>323860</v>
      </c>
      <c r="U1890" s="113">
        <v>400699</v>
      </c>
      <c r="V1890" s="31">
        <v>437619</v>
      </c>
      <c r="W1890" s="32">
        <v>320105</v>
      </c>
      <c r="X1890" s="113"/>
      <c r="Y1890" s="113"/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5" customHeight="1" x14ac:dyDescent="0.25">
      <c r="A1891" s="110" t="s">
        <v>1706</v>
      </c>
      <c r="B1891" s="111" t="s">
        <v>418</v>
      </c>
      <c r="C1891" s="112" t="s">
        <v>419</v>
      </c>
      <c r="D1891" s="21">
        <f t="shared" si="33"/>
        <v>4985124.1899999995</v>
      </c>
      <c r="E1891" s="24">
        <f t="shared" si="33"/>
        <v>4631633.1899999995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>
        <v>507719.5</v>
      </c>
      <c r="U1891" s="113">
        <v>383308.6</v>
      </c>
      <c r="V1891" s="31">
        <v>367327.6</v>
      </c>
      <c r="W1891" s="32">
        <v>458742</v>
      </c>
      <c r="X1891" s="113"/>
      <c r="Y1891" s="113"/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5" customHeight="1" x14ac:dyDescent="0.25">
      <c r="A1892" s="110" t="s">
        <v>1706</v>
      </c>
      <c r="B1892" s="111" t="s">
        <v>420</v>
      </c>
      <c r="C1892" s="112" t="s">
        <v>421</v>
      </c>
      <c r="D1892" s="21">
        <f t="shared" si="33"/>
        <v>4465377.3199999994</v>
      </c>
      <c r="E1892" s="24">
        <f t="shared" si="33"/>
        <v>4432987.33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>
        <v>967571.16</v>
      </c>
      <c r="U1892" s="113">
        <v>559967.75</v>
      </c>
      <c r="V1892" s="31">
        <v>122418.85</v>
      </c>
      <c r="W1892" s="32">
        <v>612755.97</v>
      </c>
      <c r="X1892" s="113"/>
      <c r="Y1892" s="113"/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5" customHeight="1" x14ac:dyDescent="0.25">
      <c r="A1893" s="110" t="s">
        <v>1706</v>
      </c>
      <c r="B1893" s="111" t="s">
        <v>422</v>
      </c>
      <c r="C1893" s="112" t="s">
        <v>423</v>
      </c>
      <c r="D1893" s="21">
        <f t="shared" si="33"/>
        <v>2242686.08</v>
      </c>
      <c r="E1893" s="24">
        <f t="shared" si="33"/>
        <v>2028832.08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>
        <v>113330</v>
      </c>
      <c r="U1893" s="113">
        <v>148650</v>
      </c>
      <c r="V1893" s="31">
        <v>62800</v>
      </c>
      <c r="W1893" s="32">
        <v>155100</v>
      </c>
      <c r="X1893" s="113"/>
      <c r="Y1893" s="113"/>
      <c r="Z1893" s="31"/>
      <c r="AA1893" s="32"/>
      <c r="AB1893" s="113"/>
      <c r="AC1893" s="113"/>
      <c r="AD1893" s="33"/>
      <c r="AF1893" s="19" t="s">
        <v>1698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5" customHeight="1" x14ac:dyDescent="0.25">
      <c r="A1894" s="110" t="s">
        <v>1706</v>
      </c>
      <c r="B1894" s="111" t="s">
        <v>424</v>
      </c>
      <c r="C1894" s="112" t="s">
        <v>425</v>
      </c>
      <c r="D1894" s="21">
        <f t="shared" si="33"/>
        <v>693800</v>
      </c>
      <c r="E1894" s="24">
        <f t="shared" si="33"/>
        <v>1193300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>
        <v>199800</v>
      </c>
      <c r="W1894" s="32">
        <v>699300</v>
      </c>
      <c r="X1894" s="113"/>
      <c r="Y1894" s="113"/>
      <c r="Z1894" s="31"/>
      <c r="AA1894" s="32"/>
      <c r="AB1894" s="113"/>
      <c r="AC1894" s="113"/>
      <c r="AD1894" s="33"/>
      <c r="AF1894" s="19" t="s">
        <v>1698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5" customHeight="1" x14ac:dyDescent="0.25">
      <c r="A1895" s="110" t="s">
        <v>1706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5" customHeight="1" x14ac:dyDescent="0.25">
      <c r="A1896" s="110" t="s">
        <v>1706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5" customHeight="1" x14ac:dyDescent="0.25">
      <c r="A1897" s="110" t="s">
        <v>1706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5" customHeight="1" x14ac:dyDescent="0.25">
      <c r="A1898" s="110" t="s">
        <v>1706</v>
      </c>
      <c r="B1898" s="111" t="s">
        <v>432</v>
      </c>
      <c r="C1898" s="112" t="s">
        <v>433</v>
      </c>
      <c r="D1898" s="21">
        <f t="shared" si="33"/>
        <v>440573.88</v>
      </c>
      <c r="E1898" s="24">
        <f t="shared" si="33"/>
        <v>303161.40000000002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>
        <v>0</v>
      </c>
      <c r="U1898" s="105">
        <v>79370</v>
      </c>
      <c r="V1898" s="106">
        <v>48568</v>
      </c>
      <c r="W1898" s="107">
        <v>43883.4</v>
      </c>
      <c r="X1898" s="105"/>
      <c r="Y1898" s="105"/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5" customHeight="1" x14ac:dyDescent="0.25">
      <c r="A1899" s="110" t="s">
        <v>1706</v>
      </c>
      <c r="B1899" s="111" t="s">
        <v>434</v>
      </c>
      <c r="C1899" s="112" t="s">
        <v>435</v>
      </c>
      <c r="D1899" s="21">
        <f t="shared" si="33"/>
        <v>10000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>
        <v>0</v>
      </c>
      <c r="U1899" s="105">
        <v>0</v>
      </c>
      <c r="V1899" s="106">
        <v>0</v>
      </c>
      <c r="W1899" s="107">
        <v>0</v>
      </c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5" customHeight="1" x14ac:dyDescent="0.25">
      <c r="A1900" s="110" t="s">
        <v>1706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5" customHeight="1" x14ac:dyDescent="0.25">
      <c r="A1901" s="110" t="s">
        <v>1706</v>
      </c>
      <c r="B1901" s="111" t="s">
        <v>438</v>
      </c>
      <c r="C1901" s="112" t="s">
        <v>1575</v>
      </c>
      <c r="D1901" s="21">
        <f t="shared" si="33"/>
        <v>1060002</v>
      </c>
      <c r="E1901" s="24">
        <f t="shared" si="33"/>
        <v>1122714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>
        <v>151341</v>
      </c>
      <c r="U1901" s="105">
        <v>112607</v>
      </c>
      <c r="V1901" s="106">
        <v>91380</v>
      </c>
      <c r="W1901" s="107">
        <v>136128</v>
      </c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5" customHeight="1" x14ac:dyDescent="0.25">
      <c r="A1902" s="110" t="s">
        <v>1706</v>
      </c>
      <c r="B1902" s="111" t="s">
        <v>439</v>
      </c>
      <c r="C1902" s="112" t="s">
        <v>1576</v>
      </c>
      <c r="D1902" s="21">
        <f t="shared" si="33"/>
        <v>780800</v>
      </c>
      <c r="E1902" s="24">
        <f t="shared" si="33"/>
        <v>970175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>
        <v>0</v>
      </c>
      <c r="U1902" s="105">
        <v>0</v>
      </c>
      <c r="V1902" s="106">
        <v>205700</v>
      </c>
      <c r="W1902" s="107">
        <v>254525</v>
      </c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5" customHeight="1" x14ac:dyDescent="0.25">
      <c r="A1903" s="110" t="s">
        <v>1706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5" customHeight="1" x14ac:dyDescent="0.25">
      <c r="A1904" s="110" t="s">
        <v>1706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5" customHeight="1" x14ac:dyDescent="0.25">
      <c r="A1905" s="110" t="s">
        <v>1706</v>
      </c>
      <c r="B1905" s="111" t="s">
        <v>1577</v>
      </c>
      <c r="C1905" s="112" t="s">
        <v>1578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5" customHeight="1" x14ac:dyDescent="0.25">
      <c r="A1906" s="110" t="s">
        <v>1706</v>
      </c>
      <c r="B1906" s="111" t="s">
        <v>444</v>
      </c>
      <c r="C1906" s="112" t="s">
        <v>445</v>
      </c>
      <c r="D1906" s="21">
        <f t="shared" si="33"/>
        <v>4284631.92</v>
      </c>
      <c r="E1906" s="24">
        <f t="shared" si="33"/>
        <v>4284631.92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>
        <v>0</v>
      </c>
      <c r="U1906" s="113">
        <v>769000</v>
      </c>
      <c r="V1906" s="31">
        <v>769000</v>
      </c>
      <c r="W1906" s="32">
        <v>0</v>
      </c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5" customHeight="1" x14ac:dyDescent="0.25">
      <c r="A1907" s="110" t="s">
        <v>1706</v>
      </c>
      <c r="B1907" s="111" t="s">
        <v>446</v>
      </c>
      <c r="C1907" s="112" t="s">
        <v>447</v>
      </c>
      <c r="D1907" s="21">
        <f t="shared" si="33"/>
        <v>3087940.1</v>
      </c>
      <c r="E1907" s="24">
        <f t="shared" si="33"/>
        <v>4709894.5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>
        <v>1750</v>
      </c>
      <c r="U1907" s="113">
        <v>509233.75</v>
      </c>
      <c r="V1907" s="31">
        <v>810</v>
      </c>
      <c r="W1907" s="32">
        <v>452804.1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5" customHeight="1" x14ac:dyDescent="0.25">
      <c r="A1908" s="110" t="s">
        <v>1706</v>
      </c>
      <c r="B1908" s="111" t="s">
        <v>448</v>
      </c>
      <c r="C1908" s="112" t="s">
        <v>449</v>
      </c>
      <c r="D1908" s="21">
        <f t="shared" si="33"/>
        <v>29718</v>
      </c>
      <c r="E1908" s="24">
        <f t="shared" si="33"/>
        <v>30656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>
        <v>1680</v>
      </c>
      <c r="U1908" s="113">
        <v>5696</v>
      </c>
      <c r="V1908" s="31">
        <v>0</v>
      </c>
      <c r="W1908" s="32">
        <v>0</v>
      </c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5" customHeight="1" x14ac:dyDescent="0.25">
      <c r="A1909" s="110" t="s">
        <v>1706</v>
      </c>
      <c r="B1909" s="111" t="s">
        <v>450</v>
      </c>
      <c r="C1909" s="112" t="s">
        <v>1579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5" customHeight="1" x14ac:dyDescent="0.25">
      <c r="A1910" s="110" t="s">
        <v>1706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5" customHeight="1" x14ac:dyDescent="0.25">
      <c r="A1911" s="110" t="s">
        <v>1706</v>
      </c>
      <c r="B1911" s="111" t="s">
        <v>454</v>
      </c>
      <c r="C1911" s="112" t="s">
        <v>1580</v>
      </c>
      <c r="D1911" s="21">
        <f t="shared" si="33"/>
        <v>17601.870000000003</v>
      </c>
      <c r="E1911" s="24">
        <f t="shared" si="33"/>
        <v>24229.15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>
        <v>15696.87</v>
      </c>
      <c r="U1911" s="113">
        <v>0</v>
      </c>
      <c r="V1911" s="31">
        <v>0</v>
      </c>
      <c r="W1911" s="32">
        <v>50</v>
      </c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5" customHeight="1" x14ac:dyDescent="0.25">
      <c r="A1912" s="110" t="s">
        <v>1706</v>
      </c>
      <c r="B1912" s="111" t="s">
        <v>456</v>
      </c>
      <c r="C1912" s="112" t="s">
        <v>1581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5" customHeight="1" x14ac:dyDescent="0.25">
      <c r="A1913" s="110" t="s">
        <v>1706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5" customHeight="1" x14ac:dyDescent="0.25">
      <c r="A1914" s="110" t="s">
        <v>1706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5" customHeight="1" x14ac:dyDescent="0.25">
      <c r="A1915" s="110" t="s">
        <v>1706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5" customHeight="1" x14ac:dyDescent="0.25">
      <c r="A1916" s="110" t="s">
        <v>1706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5" customHeight="1" x14ac:dyDescent="0.25">
      <c r="A1917" s="110" t="s">
        <v>1706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5" customHeight="1" x14ac:dyDescent="0.25">
      <c r="A1918" s="110" t="s">
        <v>1706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5" customHeight="1" x14ac:dyDescent="0.25">
      <c r="A1919" s="110" t="s">
        <v>1706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5" customHeight="1" x14ac:dyDescent="0.25">
      <c r="A1920" s="110" t="s">
        <v>1706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0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5" customHeight="1" x14ac:dyDescent="0.25">
      <c r="A1921" s="110" t="s">
        <v>1706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5" customHeight="1" x14ac:dyDescent="0.25">
      <c r="A1922" s="110" t="s">
        <v>1706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5" customHeight="1" x14ac:dyDescent="0.25">
      <c r="A1923" s="110" t="s">
        <v>1706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5" customHeight="1" x14ac:dyDescent="0.25">
      <c r="A1924" s="110" t="s">
        <v>1706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5" customHeight="1" x14ac:dyDescent="0.25">
      <c r="A1925" s="110" t="s">
        <v>1706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5" customHeight="1" x14ac:dyDescent="0.25">
      <c r="A1926" s="110" t="s">
        <v>1706</v>
      </c>
      <c r="B1926" s="111" t="s">
        <v>484</v>
      </c>
      <c r="C1926" s="112" t="s">
        <v>485</v>
      </c>
      <c r="D1926" s="21">
        <f t="shared" si="34"/>
        <v>1190000</v>
      </c>
      <c r="E1926" s="24">
        <f t="shared" si="34"/>
        <v>1150000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>
        <v>110000</v>
      </c>
      <c r="U1926" s="113">
        <v>220000</v>
      </c>
      <c r="V1926" s="31">
        <v>220000</v>
      </c>
      <c r="W1926" s="32">
        <v>90000</v>
      </c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5" customHeight="1" x14ac:dyDescent="0.25">
      <c r="A1927" s="110" t="s">
        <v>1706</v>
      </c>
      <c r="B1927" s="111" t="s">
        <v>486</v>
      </c>
      <c r="C1927" s="112" t="s">
        <v>1582</v>
      </c>
      <c r="D1927" s="21">
        <f t="shared" si="34"/>
        <v>11312835.109999999</v>
      </c>
      <c r="E1927" s="24">
        <f t="shared" si="34"/>
        <v>11685778.859999999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>
        <v>1665738.83</v>
      </c>
      <c r="U1927" s="113">
        <v>1617488.44</v>
      </c>
      <c r="V1927" s="31">
        <v>1626650.94</v>
      </c>
      <c r="W1927" s="32">
        <v>1639903.75</v>
      </c>
      <c r="X1927" s="113"/>
      <c r="Y1927" s="113"/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5" customHeight="1" x14ac:dyDescent="0.25">
      <c r="A1928" s="110" t="s">
        <v>1706</v>
      </c>
      <c r="B1928" s="111" t="s">
        <v>488</v>
      </c>
      <c r="C1928" s="112" t="s">
        <v>489</v>
      </c>
      <c r="D1928" s="21">
        <f t="shared" si="34"/>
        <v>2176440</v>
      </c>
      <c r="E1928" s="24">
        <f t="shared" si="34"/>
        <v>2181705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>
        <v>289356</v>
      </c>
      <c r="U1928" s="113">
        <v>252980</v>
      </c>
      <c r="V1928" s="31">
        <v>252980</v>
      </c>
      <c r="W1928" s="32">
        <v>229775</v>
      </c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5" customHeight="1" x14ac:dyDescent="0.25">
      <c r="A1929" s="110" t="s">
        <v>1706</v>
      </c>
      <c r="B1929" s="111" t="s">
        <v>490</v>
      </c>
      <c r="C1929" s="112" t="s">
        <v>1583</v>
      </c>
      <c r="D1929" s="21">
        <f t="shared" si="34"/>
        <v>48000</v>
      </c>
      <c r="E1929" s="24">
        <f t="shared" si="34"/>
        <v>49000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>
        <v>5500</v>
      </c>
      <c r="U1929" s="113">
        <v>4000</v>
      </c>
      <c r="V1929" s="31">
        <v>4000</v>
      </c>
      <c r="W1929" s="32">
        <v>4000</v>
      </c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5" customHeight="1" x14ac:dyDescent="0.25">
      <c r="A1930" s="110" t="s">
        <v>1706</v>
      </c>
      <c r="B1930" s="111" t="s">
        <v>492</v>
      </c>
      <c r="C1930" s="112" t="s">
        <v>493</v>
      </c>
      <c r="D1930" s="21">
        <f t="shared" si="34"/>
        <v>583400</v>
      </c>
      <c r="E1930" s="24">
        <f t="shared" si="34"/>
        <v>582000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>
        <v>64300</v>
      </c>
      <c r="U1930" s="105">
        <v>64300</v>
      </c>
      <c r="V1930" s="106">
        <v>64300</v>
      </c>
      <c r="W1930" s="107">
        <v>64300</v>
      </c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5" customHeight="1" x14ac:dyDescent="0.25">
      <c r="A1931" s="110" t="s">
        <v>1706</v>
      </c>
      <c r="B1931" s="111" t="s">
        <v>494</v>
      </c>
      <c r="C1931" s="112" t="s">
        <v>495</v>
      </c>
      <c r="D1931" s="21">
        <f t="shared" si="34"/>
        <v>4631200</v>
      </c>
      <c r="E1931" s="24">
        <f t="shared" si="34"/>
        <v>4377000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>
        <v>794200</v>
      </c>
      <c r="U1931" s="105">
        <v>803400</v>
      </c>
      <c r="V1931" s="106">
        <v>664600</v>
      </c>
      <c r="W1931" s="107">
        <v>351000</v>
      </c>
      <c r="X1931" s="105"/>
      <c r="Y1931" s="105"/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5" customHeight="1" x14ac:dyDescent="0.25">
      <c r="A1932" s="110" t="s">
        <v>1706</v>
      </c>
      <c r="B1932" s="111" t="s">
        <v>496</v>
      </c>
      <c r="C1932" s="112" t="s">
        <v>497</v>
      </c>
      <c r="D1932" s="21">
        <f t="shared" si="34"/>
        <v>34500</v>
      </c>
      <c r="E1932" s="24">
        <f t="shared" si="34"/>
        <v>39600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>
        <v>0</v>
      </c>
      <c r="U1932" s="113">
        <v>12750</v>
      </c>
      <c r="V1932" s="31">
        <v>12750</v>
      </c>
      <c r="W1932" s="32">
        <v>9450</v>
      </c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5" customHeight="1" x14ac:dyDescent="0.25">
      <c r="A1933" s="110" t="s">
        <v>1706</v>
      </c>
      <c r="B1933" s="111" t="s">
        <v>498</v>
      </c>
      <c r="C1933" s="112" t="s">
        <v>461</v>
      </c>
      <c r="D1933" s="21">
        <f t="shared" si="34"/>
        <v>2127013.0499999998</v>
      </c>
      <c r="E1933" s="24">
        <f t="shared" si="34"/>
        <v>2182791.4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>
        <v>292049.75</v>
      </c>
      <c r="U1933" s="105">
        <v>330373.58</v>
      </c>
      <c r="V1933" s="106">
        <v>327108.01</v>
      </c>
      <c r="W1933" s="107">
        <v>310616.90999999997</v>
      </c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5" customHeight="1" x14ac:dyDescent="0.25">
      <c r="A1934" s="110" t="s">
        <v>1706</v>
      </c>
      <c r="B1934" s="111" t="s">
        <v>499</v>
      </c>
      <c r="C1934" s="112" t="s">
        <v>500</v>
      </c>
      <c r="D1934" s="21">
        <f t="shared" si="34"/>
        <v>330525</v>
      </c>
      <c r="E1934" s="24">
        <f t="shared" si="34"/>
        <v>275205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>
        <v>3000</v>
      </c>
      <c r="U1934" s="113">
        <v>0</v>
      </c>
      <c r="V1934" s="31">
        <v>0</v>
      </c>
      <c r="W1934" s="32">
        <v>4980</v>
      </c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5" customHeight="1" x14ac:dyDescent="0.25">
      <c r="A1935" s="110" t="s">
        <v>1706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5" customHeight="1" x14ac:dyDescent="0.25">
      <c r="A1936" s="110" t="s">
        <v>1706</v>
      </c>
      <c r="B1936" s="111" t="s">
        <v>503</v>
      </c>
      <c r="C1936" s="112" t="s">
        <v>504</v>
      </c>
      <c r="D1936" s="21">
        <f t="shared" si="34"/>
        <v>20244.5</v>
      </c>
      <c r="E1936" s="24">
        <f t="shared" si="34"/>
        <v>69750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>
        <v>5255</v>
      </c>
      <c r="U1936" s="113">
        <v>1828</v>
      </c>
      <c r="V1936" s="31">
        <v>3355</v>
      </c>
      <c r="W1936" s="32">
        <v>0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5" customHeight="1" x14ac:dyDescent="0.25">
      <c r="A1937" s="110" t="s">
        <v>1706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5" customHeight="1" x14ac:dyDescent="0.25">
      <c r="A1938" s="110" t="s">
        <v>1706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525289.6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>
        <v>0</v>
      </c>
      <c r="U1938" s="113">
        <v>0</v>
      </c>
      <c r="V1938" s="31">
        <v>0</v>
      </c>
      <c r="W1938" s="32">
        <v>0</v>
      </c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5" customHeight="1" x14ac:dyDescent="0.25">
      <c r="A1939" s="110" t="s">
        <v>1706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5" customHeight="1" x14ac:dyDescent="0.25">
      <c r="A1940" s="110" t="s">
        <v>1706</v>
      </c>
      <c r="B1940" s="111" t="s">
        <v>511</v>
      </c>
      <c r="C1940" s="112" t="s">
        <v>512</v>
      </c>
      <c r="D1940" s="21">
        <f t="shared" si="34"/>
        <v>7810</v>
      </c>
      <c r="E1940" s="24">
        <f t="shared" si="34"/>
        <v>3492.58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>
        <v>600</v>
      </c>
      <c r="U1940" s="113">
        <v>1166.03</v>
      </c>
      <c r="V1940" s="31">
        <v>310</v>
      </c>
      <c r="W1940" s="32">
        <v>0</v>
      </c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5" customHeight="1" x14ac:dyDescent="0.25">
      <c r="A1941" s="110" t="s">
        <v>1706</v>
      </c>
      <c r="B1941" s="111" t="s">
        <v>513</v>
      </c>
      <c r="C1941" s="112" t="s">
        <v>514</v>
      </c>
      <c r="D1941" s="21">
        <f t="shared" si="34"/>
        <v>1541.44</v>
      </c>
      <c r="E1941" s="24">
        <f t="shared" si="34"/>
        <v>1600.03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>
        <v>0</v>
      </c>
      <c r="U1941" s="113">
        <v>0</v>
      </c>
      <c r="V1941" s="31">
        <v>1541.44</v>
      </c>
      <c r="W1941" s="32">
        <v>34.340000000000003</v>
      </c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5" customHeight="1" x14ac:dyDescent="0.25">
      <c r="A1942" s="110" t="s">
        <v>1706</v>
      </c>
      <c r="B1942" s="111" t="s">
        <v>515</v>
      </c>
      <c r="C1942" s="112" t="s">
        <v>516</v>
      </c>
      <c r="D1942" s="21">
        <f t="shared" si="34"/>
        <v>111431.62</v>
      </c>
      <c r="E1942" s="24">
        <f t="shared" si="34"/>
        <v>111431.62000000001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>
        <v>10900</v>
      </c>
      <c r="U1942" s="113">
        <v>20065.98</v>
      </c>
      <c r="V1942" s="31">
        <v>32132.14</v>
      </c>
      <c r="W1942" s="32">
        <v>22966.16</v>
      </c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5" customHeight="1" x14ac:dyDescent="0.25">
      <c r="A1943" s="110" t="s">
        <v>1706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5" customHeight="1" x14ac:dyDescent="0.25">
      <c r="A1944" s="110" t="s">
        <v>1706</v>
      </c>
      <c r="B1944" s="111" t="s">
        <v>519</v>
      </c>
      <c r="C1944" s="112" t="s">
        <v>520</v>
      </c>
      <c r="D1944" s="21">
        <f t="shared" si="34"/>
        <v>309310.92</v>
      </c>
      <c r="E1944" s="24">
        <f t="shared" si="34"/>
        <v>306907.81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>
        <v>37018.370000000003</v>
      </c>
      <c r="U1944" s="113">
        <v>24373.29</v>
      </c>
      <c r="V1944" s="31">
        <v>24373.29</v>
      </c>
      <c r="W1944" s="32">
        <v>33048.519999999997</v>
      </c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5" customHeight="1" x14ac:dyDescent="0.25">
      <c r="A1945" s="110" t="s">
        <v>1706</v>
      </c>
      <c r="B1945" s="111" t="s">
        <v>521</v>
      </c>
      <c r="C1945" s="112" t="s">
        <v>1584</v>
      </c>
      <c r="D1945" s="21">
        <f t="shared" si="34"/>
        <v>21267</v>
      </c>
      <c r="E1945" s="24">
        <f t="shared" si="34"/>
        <v>21267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>
        <v>2354.1</v>
      </c>
      <c r="U1945" s="113">
        <v>2354.1</v>
      </c>
      <c r="V1945" s="31">
        <v>2377</v>
      </c>
      <c r="W1945" s="32">
        <v>2377</v>
      </c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5" customHeight="1" x14ac:dyDescent="0.25">
      <c r="A1946" s="110" t="s">
        <v>1706</v>
      </c>
      <c r="B1946" s="111" t="s">
        <v>522</v>
      </c>
      <c r="C1946" s="112" t="s">
        <v>1585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5" customHeight="1" x14ac:dyDescent="0.25">
      <c r="A1947" s="110" t="s">
        <v>1706</v>
      </c>
      <c r="B1947" s="111" t="s">
        <v>523</v>
      </c>
      <c r="C1947" s="112" t="s">
        <v>1666</v>
      </c>
      <c r="D1947" s="21">
        <f t="shared" si="34"/>
        <v>209609</v>
      </c>
      <c r="E1947" s="24">
        <f t="shared" si="34"/>
        <v>215951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>
        <v>40769</v>
      </c>
      <c r="U1947" s="113">
        <v>40795</v>
      </c>
      <c r="V1947" s="31">
        <v>40695</v>
      </c>
      <c r="W1947" s="32">
        <v>22695</v>
      </c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5" customHeight="1" x14ac:dyDescent="0.25">
      <c r="A1948" s="110" t="s">
        <v>1706</v>
      </c>
      <c r="B1948" s="111" t="s">
        <v>524</v>
      </c>
      <c r="C1948" s="112" t="s">
        <v>525</v>
      </c>
      <c r="D1948" s="21">
        <f t="shared" si="34"/>
        <v>2517340.58</v>
      </c>
      <c r="E1948" s="24">
        <f t="shared" si="34"/>
        <v>2767055.75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>
        <v>0</v>
      </c>
      <c r="U1948" s="113">
        <v>170153.5</v>
      </c>
      <c r="V1948" s="31">
        <v>0</v>
      </c>
      <c r="W1948" s="32">
        <v>0</v>
      </c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5" customHeight="1" x14ac:dyDescent="0.25">
      <c r="A1949" s="110" t="s">
        <v>1706</v>
      </c>
      <c r="B1949" s="111" t="s">
        <v>526</v>
      </c>
      <c r="C1949" s="112" t="s">
        <v>527</v>
      </c>
      <c r="D1949" s="21">
        <f t="shared" si="34"/>
        <v>2895579.35</v>
      </c>
      <c r="E1949" s="24">
        <f t="shared" si="34"/>
        <v>2851652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>
        <v>769000</v>
      </c>
      <c r="U1949" s="113">
        <v>769000</v>
      </c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5" customHeight="1" x14ac:dyDescent="0.25">
      <c r="A1950" s="110" t="s">
        <v>1706</v>
      </c>
      <c r="B1950" s="111" t="s">
        <v>528</v>
      </c>
      <c r="C1950" s="112" t="s">
        <v>529</v>
      </c>
      <c r="D1950" s="21">
        <f t="shared" si="34"/>
        <v>670685.20000000007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>
        <v>68229.490000000005</v>
      </c>
      <c r="U1950" s="105">
        <v>0</v>
      </c>
      <c r="V1950" s="106">
        <v>71037.149999999994</v>
      </c>
      <c r="W1950" s="107">
        <v>0</v>
      </c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5" customHeight="1" x14ac:dyDescent="0.25">
      <c r="A1951" s="110" t="s">
        <v>1706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5" customHeight="1" x14ac:dyDescent="0.25">
      <c r="A1952" s="110" t="s">
        <v>1706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5" customHeight="1" x14ac:dyDescent="0.25">
      <c r="A1953" s="110" t="s">
        <v>1706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5" customHeight="1" x14ac:dyDescent="0.25">
      <c r="A1954" s="110" t="s">
        <v>1706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5" customHeight="1" x14ac:dyDescent="0.25">
      <c r="A1955" s="110" t="s">
        <v>1706</v>
      </c>
      <c r="B1955" s="111" t="s">
        <v>538</v>
      </c>
      <c r="C1955" s="112" t="s">
        <v>1667</v>
      </c>
      <c r="D1955" s="21">
        <f t="shared" si="34"/>
        <v>9662</v>
      </c>
      <c r="E1955" s="24">
        <f t="shared" si="34"/>
        <v>9922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>
        <v>5762</v>
      </c>
      <c r="U1955" s="113">
        <v>260</v>
      </c>
      <c r="V1955" s="31">
        <v>0</v>
      </c>
      <c r="W1955" s="32">
        <v>0</v>
      </c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5" customHeight="1" x14ac:dyDescent="0.25">
      <c r="A1956" s="110" t="s">
        <v>1706</v>
      </c>
      <c r="B1956" s="111" t="s">
        <v>539</v>
      </c>
      <c r="C1956" s="112" t="s">
        <v>540</v>
      </c>
      <c r="D1956" s="21">
        <f t="shared" si="34"/>
        <v>27115</v>
      </c>
      <c r="E1956" s="24">
        <f t="shared" si="34"/>
        <v>27815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>
        <v>15507</v>
      </c>
      <c r="U1956" s="113">
        <v>700</v>
      </c>
      <c r="V1956" s="31">
        <v>0</v>
      </c>
      <c r="W1956" s="32">
        <v>0</v>
      </c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5" customHeight="1" x14ac:dyDescent="0.25">
      <c r="A1957" s="110" t="s">
        <v>1706</v>
      </c>
      <c r="B1957" s="111" t="s">
        <v>541</v>
      </c>
      <c r="C1957" s="112" t="s">
        <v>542</v>
      </c>
      <c r="D1957" s="21">
        <f t="shared" si="34"/>
        <v>15309</v>
      </c>
      <c r="E1957" s="24">
        <f t="shared" si="34"/>
        <v>15721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>
        <v>9129</v>
      </c>
      <c r="U1957" s="105">
        <v>412</v>
      </c>
      <c r="V1957" s="106">
        <v>0</v>
      </c>
      <c r="W1957" s="107">
        <v>0</v>
      </c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5" customHeight="1" x14ac:dyDescent="0.25">
      <c r="A1958" s="110" t="s">
        <v>1706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5" customHeight="1" x14ac:dyDescent="0.25">
      <c r="A1959" s="110" t="s">
        <v>1706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5" customHeight="1" x14ac:dyDescent="0.25">
      <c r="A1960" s="110" t="s">
        <v>1706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5" customHeight="1" x14ac:dyDescent="0.25">
      <c r="A1961" s="110" t="s">
        <v>1706</v>
      </c>
      <c r="B1961" s="111" t="s">
        <v>549</v>
      </c>
      <c r="C1961" s="112" t="s">
        <v>550</v>
      </c>
      <c r="D1961" s="21">
        <f t="shared" si="34"/>
        <v>17000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0</v>
      </c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5" customHeight="1" x14ac:dyDescent="0.25">
      <c r="A1962" s="110" t="s">
        <v>1706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5" customHeight="1" x14ac:dyDescent="0.25">
      <c r="A1963" s="110" t="s">
        <v>1706</v>
      </c>
      <c r="B1963" s="111" t="s">
        <v>553</v>
      </c>
      <c r="C1963" s="112" t="s">
        <v>554</v>
      </c>
      <c r="D1963" s="21">
        <f t="shared" si="34"/>
        <v>24950</v>
      </c>
      <c r="E1963" s="24">
        <f t="shared" si="34"/>
        <v>294387.75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>
        <v>0</v>
      </c>
      <c r="U1963" s="105">
        <v>46712.75</v>
      </c>
      <c r="V1963" s="106">
        <v>0</v>
      </c>
      <c r="W1963" s="107">
        <v>58625</v>
      </c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5" customHeight="1" x14ac:dyDescent="0.25">
      <c r="A1964" s="110" t="s">
        <v>1706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5" customHeight="1" x14ac:dyDescent="0.25">
      <c r="A1965" s="110" t="s">
        <v>1706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5" customHeight="1" x14ac:dyDescent="0.25">
      <c r="A1966" s="110" t="s">
        <v>1706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5" customHeight="1" x14ac:dyDescent="0.25">
      <c r="A1967" s="110" t="s">
        <v>1706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5" customHeight="1" x14ac:dyDescent="0.25">
      <c r="A1968" s="110" t="s">
        <v>1706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5" customHeight="1" x14ac:dyDescent="0.25">
      <c r="A1969" s="110" t="s">
        <v>1706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5" customHeight="1" x14ac:dyDescent="0.25">
      <c r="A1970" s="110" t="s">
        <v>1706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5" customHeight="1" x14ac:dyDescent="0.25">
      <c r="A1971" s="110" t="s">
        <v>1706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5" customHeight="1" x14ac:dyDescent="0.25">
      <c r="A1972" s="110" t="s">
        <v>1706</v>
      </c>
      <c r="B1972" s="111" t="s">
        <v>571</v>
      </c>
      <c r="C1972" s="112" t="s">
        <v>572</v>
      </c>
      <c r="D1972" s="21">
        <f t="shared" si="34"/>
        <v>35992.980000000003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>
        <v>4170.95</v>
      </c>
      <c r="U1972" s="105">
        <v>0</v>
      </c>
      <c r="V1972" s="106">
        <v>4007.06</v>
      </c>
      <c r="W1972" s="107">
        <v>0</v>
      </c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5" customHeight="1" x14ac:dyDescent="0.25">
      <c r="A1973" s="110" t="s">
        <v>1706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5" customHeight="1" x14ac:dyDescent="0.25">
      <c r="A1974" s="110" t="s">
        <v>1706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5" customHeight="1" x14ac:dyDescent="0.25">
      <c r="A1975" s="110" t="s">
        <v>1706</v>
      </c>
      <c r="B1975" s="111" t="s">
        <v>577</v>
      </c>
      <c r="C1975" s="112" t="s">
        <v>1586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5" customHeight="1" x14ac:dyDescent="0.25">
      <c r="A1976" s="110" t="s">
        <v>1706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5" customHeight="1" x14ac:dyDescent="0.25">
      <c r="A1977" s="110" t="s">
        <v>1706</v>
      </c>
      <c r="B1977" s="111" t="s">
        <v>580</v>
      </c>
      <c r="C1977" s="112" t="s">
        <v>581</v>
      </c>
      <c r="D1977" s="21">
        <f t="shared" si="34"/>
        <v>970739.61</v>
      </c>
      <c r="E1977" s="24">
        <f t="shared" si="34"/>
        <v>950648.05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>
        <v>0</v>
      </c>
      <c r="U1977" s="105">
        <v>0</v>
      </c>
      <c r="V1977" s="106">
        <v>48023</v>
      </c>
      <c r="W1977" s="107">
        <v>29803.22</v>
      </c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5" customHeight="1" x14ac:dyDescent="0.25">
      <c r="A1978" s="110" t="s">
        <v>1706</v>
      </c>
      <c r="B1978" s="111" t="s">
        <v>582</v>
      </c>
      <c r="C1978" s="112" t="s">
        <v>1587</v>
      </c>
      <c r="D1978" s="21">
        <f t="shared" si="34"/>
        <v>0</v>
      </c>
      <c r="E1978" s="24">
        <f t="shared" si="34"/>
        <v>744503.77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10000</v>
      </c>
      <c r="V1978" s="106">
        <v>0</v>
      </c>
      <c r="W1978" s="107">
        <v>0</v>
      </c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5" customHeight="1" x14ac:dyDescent="0.25">
      <c r="A1979" s="110" t="s">
        <v>1706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5" customHeight="1" x14ac:dyDescent="0.25">
      <c r="A1980" s="110" t="s">
        <v>1706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5" customHeight="1" x14ac:dyDescent="0.25">
      <c r="A1981" s="110" t="s">
        <v>1706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5" customHeight="1" x14ac:dyDescent="0.25">
      <c r="A1982" s="110" t="s">
        <v>1706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5" customHeight="1" x14ac:dyDescent="0.25">
      <c r="A1983" s="110" t="s">
        <v>1706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5" customHeight="1" x14ac:dyDescent="0.25">
      <c r="A1984" s="110" t="s">
        <v>1706</v>
      </c>
      <c r="B1984" s="111" t="s">
        <v>593</v>
      </c>
      <c r="C1984" s="112" t="s">
        <v>1588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5" customHeight="1" x14ac:dyDescent="0.25">
      <c r="A1985" s="110" t="s">
        <v>1706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5" customHeight="1" x14ac:dyDescent="0.25">
      <c r="A1986" s="110" t="s">
        <v>1706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5" customHeight="1" x14ac:dyDescent="0.25">
      <c r="A1987" s="110" t="s">
        <v>1706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5" customHeight="1" x14ac:dyDescent="0.25">
      <c r="A1988" s="110" t="s">
        <v>1706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5" customHeight="1" x14ac:dyDescent="0.25">
      <c r="A1989" s="110" t="s">
        <v>1706</v>
      </c>
      <c r="B1989" s="111" t="s">
        <v>602</v>
      </c>
      <c r="C1989" s="112" t="s">
        <v>1668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5" customHeight="1" x14ac:dyDescent="0.25">
      <c r="A1990" s="110" t="s">
        <v>1706</v>
      </c>
      <c r="B1990" s="111" t="s">
        <v>1589</v>
      </c>
      <c r="C1990" s="112" t="s">
        <v>1590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5" customHeight="1" x14ac:dyDescent="0.25">
      <c r="A1991" s="110" t="s">
        <v>1706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5" customHeight="1" x14ac:dyDescent="0.25">
      <c r="A1992" s="110" t="s">
        <v>1706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5" customHeight="1" x14ac:dyDescent="0.25">
      <c r="A1993" s="110" t="s">
        <v>1706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5" customHeight="1" x14ac:dyDescent="0.25">
      <c r="A1994" s="110" t="s">
        <v>1706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5" customHeight="1" x14ac:dyDescent="0.25">
      <c r="A1995" s="110" t="s">
        <v>1706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5" customHeight="1" x14ac:dyDescent="0.25">
      <c r="A1996" s="110" t="s">
        <v>1706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5" customHeight="1" x14ac:dyDescent="0.25">
      <c r="A1997" s="110" t="s">
        <v>1706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5" customHeight="1" x14ac:dyDescent="0.25">
      <c r="A1998" s="110" t="s">
        <v>1706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5" customHeight="1" x14ac:dyDescent="0.25">
      <c r="A1999" s="110" t="s">
        <v>1706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5" customHeight="1" x14ac:dyDescent="0.25">
      <c r="A2000" s="110" t="s">
        <v>1706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132850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>
        <v>0</v>
      </c>
      <c r="U2000" s="113">
        <v>16100</v>
      </c>
      <c r="V2000" s="31">
        <v>0</v>
      </c>
      <c r="W2000" s="32">
        <v>7500</v>
      </c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5" customHeight="1" x14ac:dyDescent="0.25">
      <c r="A2001" s="110" t="s">
        <v>1706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1715726.7799999998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>
        <v>0</v>
      </c>
      <c r="U2001" s="113">
        <v>346407.23</v>
      </c>
      <c r="V2001" s="31">
        <v>0</v>
      </c>
      <c r="W2001" s="32">
        <v>664043.13</v>
      </c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5" customHeight="1" x14ac:dyDescent="0.25">
      <c r="A2002" s="110" t="s">
        <v>1706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5" customHeight="1" x14ac:dyDescent="0.25">
      <c r="A2003" s="110" t="s">
        <v>1706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5" customHeight="1" x14ac:dyDescent="0.25">
      <c r="A2004" s="110" t="s">
        <v>1706</v>
      </c>
      <c r="B2004" s="111" t="s">
        <v>629</v>
      </c>
      <c r="C2004" s="112" t="s">
        <v>630</v>
      </c>
      <c r="D2004" s="21">
        <f t="shared" si="35"/>
        <v>41415.5</v>
      </c>
      <c r="E2004" s="24">
        <f t="shared" si="35"/>
        <v>1144027.25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>
        <v>1200</v>
      </c>
      <c r="U2004" s="113">
        <v>95290</v>
      </c>
      <c r="V2004" s="31">
        <v>7259</v>
      </c>
      <c r="W2004" s="32">
        <v>85340</v>
      </c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5" customHeight="1" x14ac:dyDescent="0.25">
      <c r="A2005" s="110" t="s">
        <v>1706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709876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>
        <v>0</v>
      </c>
      <c r="U2005" s="113">
        <v>57539</v>
      </c>
      <c r="V2005" s="31">
        <v>0</v>
      </c>
      <c r="W2005" s="32">
        <v>101819</v>
      </c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5" customHeight="1" x14ac:dyDescent="0.25">
      <c r="A2006" s="110" t="s">
        <v>1706</v>
      </c>
      <c r="B2006" s="111" t="s">
        <v>633</v>
      </c>
      <c r="C2006" s="112" t="s">
        <v>1591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5" customHeight="1" x14ac:dyDescent="0.25">
      <c r="A2007" s="110" t="s">
        <v>1706</v>
      </c>
      <c r="B2007" s="111" t="s">
        <v>634</v>
      </c>
      <c r="C2007" s="112" t="s">
        <v>1592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5" customHeight="1" x14ac:dyDescent="0.25">
      <c r="A2008" s="110" t="s">
        <v>1706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5" customHeight="1" x14ac:dyDescent="0.25">
      <c r="A2009" s="110" t="s">
        <v>1706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5" customHeight="1" x14ac:dyDescent="0.25">
      <c r="A2010" s="110" t="s">
        <v>1706</v>
      </c>
      <c r="B2010" s="111" t="s">
        <v>639</v>
      </c>
      <c r="C2010" s="112" t="s">
        <v>640</v>
      </c>
      <c r="D2010" s="21">
        <f t="shared" si="35"/>
        <v>18461.75</v>
      </c>
      <c r="E2010" s="24">
        <f t="shared" si="35"/>
        <v>2589093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>
        <v>9863</v>
      </c>
      <c r="U2010" s="105">
        <v>284005.75</v>
      </c>
      <c r="V2010" s="106">
        <v>4313</v>
      </c>
      <c r="W2010" s="107">
        <v>314660.5</v>
      </c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5" customHeight="1" x14ac:dyDescent="0.25">
      <c r="A2011" s="110" t="s">
        <v>1706</v>
      </c>
      <c r="B2011" s="111" t="s">
        <v>641</v>
      </c>
      <c r="C2011" s="112" t="s">
        <v>642</v>
      </c>
      <c r="D2011" s="21">
        <f t="shared" si="35"/>
        <v>2000</v>
      </c>
      <c r="E2011" s="24">
        <f t="shared" si="35"/>
        <v>1122397.1000000001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>
        <v>0</v>
      </c>
      <c r="U2011" s="105">
        <v>126213.2</v>
      </c>
      <c r="V2011" s="106">
        <v>2000</v>
      </c>
      <c r="W2011" s="107">
        <v>141832.25</v>
      </c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5" customHeight="1" x14ac:dyDescent="0.25">
      <c r="A2012" s="110" t="s">
        <v>1706</v>
      </c>
      <c r="B2012" s="111" t="s">
        <v>643</v>
      </c>
      <c r="C2012" s="112" t="s">
        <v>644</v>
      </c>
      <c r="D2012" s="21">
        <f t="shared" si="35"/>
        <v>151803.07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>
        <v>12165.86</v>
      </c>
      <c r="U2012" s="105">
        <v>0</v>
      </c>
      <c r="V2012" s="106">
        <v>43604.05</v>
      </c>
      <c r="W2012" s="107">
        <v>0</v>
      </c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5" customHeight="1" x14ac:dyDescent="0.25">
      <c r="A2013" s="110" t="s">
        <v>1706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189720.18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>
        <v>0</v>
      </c>
      <c r="U2013" s="113">
        <v>43286.400000000001</v>
      </c>
      <c r="V2013" s="31">
        <v>0</v>
      </c>
      <c r="W2013" s="32">
        <v>70584.53</v>
      </c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5" customHeight="1" x14ac:dyDescent="0.25">
      <c r="A2014" s="110" t="s">
        <v>1706</v>
      </c>
      <c r="B2014" s="111" t="s">
        <v>647</v>
      </c>
      <c r="C2014" s="112" t="s">
        <v>648</v>
      </c>
      <c r="D2014" s="21">
        <f t="shared" si="35"/>
        <v>890</v>
      </c>
      <c r="E2014" s="24">
        <f t="shared" si="35"/>
        <v>282003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>
        <v>0</v>
      </c>
      <c r="U2014" s="113">
        <v>10200</v>
      </c>
      <c r="V2014" s="31">
        <v>500</v>
      </c>
      <c r="W2014" s="32">
        <v>58532</v>
      </c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5" customHeight="1" x14ac:dyDescent="0.25">
      <c r="A2015" s="110" t="s">
        <v>1706</v>
      </c>
      <c r="B2015" s="111" t="s">
        <v>649</v>
      </c>
      <c r="C2015" s="112" t="s">
        <v>650</v>
      </c>
      <c r="D2015" s="21">
        <f t="shared" si="35"/>
        <v>870</v>
      </c>
      <c r="E2015" s="24">
        <f t="shared" si="35"/>
        <v>402430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>
        <v>690</v>
      </c>
      <c r="U2015" s="113">
        <v>35142</v>
      </c>
      <c r="V2015" s="31">
        <v>0</v>
      </c>
      <c r="W2015" s="32">
        <v>46242</v>
      </c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5" customHeight="1" x14ac:dyDescent="0.25">
      <c r="A2016" s="110" t="s">
        <v>1706</v>
      </c>
      <c r="B2016" s="111" t="s">
        <v>651</v>
      </c>
      <c r="C2016" s="112" t="s">
        <v>652</v>
      </c>
      <c r="D2016" s="21">
        <f t="shared" si="35"/>
        <v>8470.5</v>
      </c>
      <c r="E2016" s="24">
        <f t="shared" si="35"/>
        <v>455141.95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>
        <v>5410</v>
      </c>
      <c r="U2016" s="113">
        <v>48394.5</v>
      </c>
      <c r="V2016" s="31">
        <v>620</v>
      </c>
      <c r="W2016" s="32">
        <v>49766.5</v>
      </c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5" customHeight="1" x14ac:dyDescent="0.25">
      <c r="A2017" s="110" t="s">
        <v>1706</v>
      </c>
      <c r="B2017" s="111" t="s">
        <v>653</v>
      </c>
      <c r="C2017" s="112" t="s">
        <v>1593</v>
      </c>
      <c r="D2017" s="21">
        <f t="shared" si="35"/>
        <v>0</v>
      </c>
      <c r="E2017" s="24">
        <f t="shared" si="35"/>
        <v>155589.95000000001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>
        <v>0</v>
      </c>
      <c r="U2017" s="113">
        <v>5453</v>
      </c>
      <c r="V2017" s="31">
        <v>0</v>
      </c>
      <c r="W2017" s="32">
        <v>15162</v>
      </c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5" customHeight="1" x14ac:dyDescent="0.25">
      <c r="A2018" s="110" t="s">
        <v>1706</v>
      </c>
      <c r="B2018" s="111" t="s">
        <v>654</v>
      </c>
      <c r="C2018" s="112" t="s">
        <v>1594</v>
      </c>
      <c r="D2018" s="21">
        <f t="shared" si="35"/>
        <v>30769.63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>
        <v>272.8</v>
      </c>
      <c r="U2018" s="113">
        <v>0</v>
      </c>
      <c r="V2018" s="31">
        <v>819.59</v>
      </c>
      <c r="W2018" s="32">
        <v>0</v>
      </c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5" customHeight="1" x14ac:dyDescent="0.25">
      <c r="A2019" s="110" t="s">
        <v>1706</v>
      </c>
      <c r="B2019" s="111" t="s">
        <v>655</v>
      </c>
      <c r="C2019" s="112" t="s">
        <v>1595</v>
      </c>
      <c r="D2019" s="21">
        <f t="shared" si="35"/>
        <v>0</v>
      </c>
      <c r="E2019" s="24">
        <f t="shared" si="35"/>
        <v>34544.480000000003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>
        <v>0</v>
      </c>
      <c r="U2019" s="105">
        <v>601.71</v>
      </c>
      <c r="V2019" s="106">
        <v>0</v>
      </c>
      <c r="W2019" s="107">
        <v>14279.7</v>
      </c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5" customHeight="1" x14ac:dyDescent="0.25">
      <c r="A2020" s="110" t="s">
        <v>1706</v>
      </c>
      <c r="B2020" s="111" t="s">
        <v>656</v>
      </c>
      <c r="C2020" s="112" t="s">
        <v>1596</v>
      </c>
      <c r="D2020" s="21">
        <f t="shared" si="35"/>
        <v>0</v>
      </c>
      <c r="E2020" s="24">
        <f t="shared" si="35"/>
        <v>10638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>
        <v>0</v>
      </c>
      <c r="U2020" s="105">
        <v>3340</v>
      </c>
      <c r="V2020" s="106">
        <v>0</v>
      </c>
      <c r="W2020" s="107">
        <v>720</v>
      </c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5" customHeight="1" x14ac:dyDescent="0.25">
      <c r="A2021" s="110" t="s">
        <v>1706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5" customHeight="1" x14ac:dyDescent="0.25">
      <c r="A2022" s="110" t="s">
        <v>1706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5" customHeight="1" x14ac:dyDescent="0.25">
      <c r="A2023" s="110" t="s">
        <v>1706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5" customHeight="1" x14ac:dyDescent="0.25">
      <c r="A2024" s="110" t="s">
        <v>1706</v>
      </c>
      <c r="B2024" s="111" t="s">
        <v>663</v>
      </c>
      <c r="C2024" s="112" t="s">
        <v>664</v>
      </c>
      <c r="D2024" s="21">
        <f t="shared" si="35"/>
        <v>2200258.5499999998</v>
      </c>
      <c r="E2024" s="24">
        <f t="shared" si="35"/>
        <v>34519474.950000003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>
        <v>471883.5</v>
      </c>
      <c r="U2024" s="113">
        <v>3471702</v>
      </c>
      <c r="V2024" s="31">
        <v>839913.5</v>
      </c>
      <c r="W2024" s="32">
        <v>3508918.5</v>
      </c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5" customHeight="1" x14ac:dyDescent="0.25">
      <c r="A2025" s="110" t="s">
        <v>1706</v>
      </c>
      <c r="B2025" s="111" t="s">
        <v>665</v>
      </c>
      <c r="C2025" s="112" t="s">
        <v>666</v>
      </c>
      <c r="D2025" s="21">
        <f t="shared" si="35"/>
        <v>1248803.3900000001</v>
      </c>
      <c r="E2025" s="24">
        <f t="shared" si="35"/>
        <v>25250795.550000001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>
        <v>88814.05</v>
      </c>
      <c r="U2025" s="113">
        <v>2802096.5</v>
      </c>
      <c r="V2025" s="31">
        <v>525884.82999999996</v>
      </c>
      <c r="W2025" s="32">
        <v>3125873.15</v>
      </c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5" customHeight="1" x14ac:dyDescent="0.25">
      <c r="A2026" s="110" t="s">
        <v>1706</v>
      </c>
      <c r="B2026" s="111" t="s">
        <v>667</v>
      </c>
      <c r="C2026" s="112" t="s">
        <v>668</v>
      </c>
      <c r="D2026" s="21">
        <f t="shared" si="35"/>
        <v>14952</v>
      </c>
      <c r="E2026" s="24">
        <f t="shared" si="35"/>
        <v>1096942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>
        <v>6200</v>
      </c>
      <c r="U2026" s="105">
        <v>157564.5</v>
      </c>
      <c r="V2026" s="106">
        <v>7852</v>
      </c>
      <c r="W2026" s="107">
        <v>147608.5</v>
      </c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5" customHeight="1" x14ac:dyDescent="0.25">
      <c r="A2027" s="110" t="s">
        <v>1706</v>
      </c>
      <c r="B2027" s="111" t="s">
        <v>669</v>
      </c>
      <c r="C2027" s="112" t="s">
        <v>670</v>
      </c>
      <c r="D2027" s="21">
        <f t="shared" si="35"/>
        <v>8760</v>
      </c>
      <c r="E2027" s="24">
        <f t="shared" si="35"/>
        <v>29355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>
        <v>0</v>
      </c>
      <c r="U2027" s="113">
        <v>1105</v>
      </c>
      <c r="V2027" s="31">
        <v>0</v>
      </c>
      <c r="W2027" s="32">
        <v>4661</v>
      </c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5" customHeight="1" x14ac:dyDescent="0.25">
      <c r="A2028" s="110" t="s">
        <v>1706</v>
      </c>
      <c r="B2028" s="111" t="s">
        <v>671</v>
      </c>
      <c r="C2028" s="112" t="s">
        <v>1597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5" customHeight="1" x14ac:dyDescent="0.25">
      <c r="A2029" s="110" t="s">
        <v>1706</v>
      </c>
      <c r="B2029" s="111" t="s">
        <v>672</v>
      </c>
      <c r="C2029" s="112" t="s">
        <v>673</v>
      </c>
      <c r="D2029" s="21">
        <f t="shared" si="35"/>
        <v>2072826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>
        <v>769000</v>
      </c>
      <c r="U2029" s="113">
        <v>0</v>
      </c>
      <c r="V2029" s="31">
        <v>0</v>
      </c>
      <c r="W2029" s="32">
        <v>0</v>
      </c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5" customHeight="1" x14ac:dyDescent="0.25">
      <c r="A2030" s="110" t="s">
        <v>1706</v>
      </c>
      <c r="B2030" s="111" t="s">
        <v>674</v>
      </c>
      <c r="C2030" s="112" t="s">
        <v>675</v>
      </c>
      <c r="D2030" s="21">
        <f t="shared" si="35"/>
        <v>34204306.409999996</v>
      </c>
      <c r="E2030" s="24">
        <f t="shared" si="35"/>
        <v>54609616.25999999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>
        <v>3424957</v>
      </c>
      <c r="U2030" s="113">
        <v>756977.75</v>
      </c>
      <c r="V2030" s="31">
        <v>3237645</v>
      </c>
      <c r="W2030" s="32">
        <v>753394.25</v>
      </c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5" customHeight="1" x14ac:dyDescent="0.25">
      <c r="A2031" s="110" t="s">
        <v>1706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5" customHeight="1" x14ac:dyDescent="0.25">
      <c r="A2032" s="110" t="s">
        <v>1706</v>
      </c>
      <c r="B2032" s="111" t="s">
        <v>678</v>
      </c>
      <c r="C2032" s="112" t="s">
        <v>679</v>
      </c>
      <c r="D2032" s="21">
        <f t="shared" si="35"/>
        <v>2820501.6</v>
      </c>
      <c r="E2032" s="24">
        <f t="shared" si="35"/>
        <v>9420331.6799999997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>
        <v>305670.5</v>
      </c>
      <c r="U2032" s="113">
        <v>15030</v>
      </c>
      <c r="V2032" s="31">
        <v>544828.5</v>
      </c>
      <c r="W2032" s="32">
        <v>1200</v>
      </c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5" customHeight="1" x14ac:dyDescent="0.25">
      <c r="A2033" s="110" t="s">
        <v>1706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899116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>
        <v>0</v>
      </c>
      <c r="U2033" s="113">
        <v>7893</v>
      </c>
      <c r="V2033" s="31">
        <v>0</v>
      </c>
      <c r="W2033" s="32">
        <v>31877</v>
      </c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5" customHeight="1" x14ac:dyDescent="0.25">
      <c r="A2034" s="110" t="s">
        <v>1706</v>
      </c>
      <c r="B2034" s="111" t="s">
        <v>682</v>
      </c>
      <c r="C2034" s="112" t="s">
        <v>683</v>
      </c>
      <c r="D2034" s="21">
        <f t="shared" si="35"/>
        <v>8800</v>
      </c>
      <c r="E2034" s="24">
        <f t="shared" si="35"/>
        <v>3269713.5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>
        <v>8800</v>
      </c>
      <c r="U2034" s="113">
        <v>702580.47</v>
      </c>
      <c r="V2034" s="31">
        <v>0</v>
      </c>
      <c r="W2034" s="32">
        <v>405550.79</v>
      </c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5" customHeight="1" x14ac:dyDescent="0.25">
      <c r="A2035" s="110" t="s">
        <v>1706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587265.69999999995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>
        <v>0</v>
      </c>
      <c r="U2035" s="113">
        <v>42693</v>
      </c>
      <c r="V2035" s="31">
        <v>0</v>
      </c>
      <c r="W2035" s="32">
        <v>149825</v>
      </c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5" customHeight="1" x14ac:dyDescent="0.25">
      <c r="A2036" s="110" t="s">
        <v>1706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5" customHeight="1" x14ac:dyDescent="0.25">
      <c r="A2037" s="110" t="s">
        <v>1706</v>
      </c>
      <c r="B2037" s="111" t="s">
        <v>688</v>
      </c>
      <c r="C2037" s="112" t="s">
        <v>689</v>
      </c>
      <c r="D2037" s="21">
        <f t="shared" si="35"/>
        <v>9757238.2600000016</v>
      </c>
      <c r="E2037" s="24">
        <f t="shared" si="35"/>
        <v>0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>
        <v>1405314.64</v>
      </c>
      <c r="U2037" s="113">
        <v>0</v>
      </c>
      <c r="V2037" s="31">
        <v>1335478.46</v>
      </c>
      <c r="W2037" s="32">
        <v>0</v>
      </c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5" customHeight="1" x14ac:dyDescent="0.25">
      <c r="A2038" s="110" t="s">
        <v>1706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2257138.13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>
        <v>0</v>
      </c>
      <c r="U2038" s="113">
        <v>344190.83</v>
      </c>
      <c r="V2038" s="31">
        <v>0</v>
      </c>
      <c r="W2038" s="32">
        <v>665448.13</v>
      </c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5" customHeight="1" x14ac:dyDescent="0.25">
      <c r="A2039" s="110" t="s">
        <v>1706</v>
      </c>
      <c r="B2039" s="111" t="s">
        <v>692</v>
      </c>
      <c r="C2039" s="112" t="s">
        <v>693</v>
      </c>
      <c r="D2039" s="21">
        <f t="shared" si="35"/>
        <v>223235</v>
      </c>
      <c r="E2039" s="24">
        <f t="shared" si="35"/>
        <v>0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>
        <v>25564</v>
      </c>
      <c r="U2039" s="113">
        <v>0</v>
      </c>
      <c r="V2039" s="31">
        <v>21271.5</v>
      </c>
      <c r="W2039" s="32">
        <v>0</v>
      </c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5" customHeight="1" x14ac:dyDescent="0.25">
      <c r="A2040" s="110" t="s">
        <v>1706</v>
      </c>
      <c r="B2040" s="111" t="s">
        <v>694</v>
      </c>
      <c r="C2040" s="112" t="s">
        <v>695</v>
      </c>
      <c r="D2040" s="21">
        <f t="shared" si="35"/>
        <v>440</v>
      </c>
      <c r="E2040" s="24">
        <f t="shared" si="35"/>
        <v>3027708.5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>
        <v>320</v>
      </c>
      <c r="U2040" s="113">
        <v>374349.75</v>
      </c>
      <c r="V2040" s="31">
        <v>0</v>
      </c>
      <c r="W2040" s="32">
        <v>303375</v>
      </c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5" customHeight="1" x14ac:dyDescent="0.25">
      <c r="A2041" s="110" t="s">
        <v>1706</v>
      </c>
      <c r="B2041" s="111" t="s">
        <v>696</v>
      </c>
      <c r="C2041" s="112" t="s">
        <v>697</v>
      </c>
      <c r="D2041" s="21">
        <f t="shared" si="35"/>
        <v>18960</v>
      </c>
      <c r="E2041" s="24">
        <f t="shared" si="35"/>
        <v>2822231.6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>
        <v>15030</v>
      </c>
      <c r="U2041" s="113">
        <v>305670.5</v>
      </c>
      <c r="V2041" s="31">
        <v>2550</v>
      </c>
      <c r="W2041" s="32">
        <v>546178.5</v>
      </c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5" customHeight="1" x14ac:dyDescent="0.25">
      <c r="A2042" s="110" t="s">
        <v>1706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5" customHeight="1" x14ac:dyDescent="0.25">
      <c r="A2043" s="110" t="s">
        <v>1706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2114480.66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200000</v>
      </c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5" customHeight="1" x14ac:dyDescent="0.25">
      <c r="A2044" s="110" t="s">
        <v>1706</v>
      </c>
      <c r="B2044" s="111" t="s">
        <v>702</v>
      </c>
      <c r="C2044" s="112" t="s">
        <v>1598</v>
      </c>
      <c r="D2044" s="21">
        <f t="shared" si="35"/>
        <v>14924</v>
      </c>
      <c r="E2044" s="24">
        <f t="shared" si="35"/>
        <v>3088093.8500000006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>
        <v>5624</v>
      </c>
      <c r="U2044" s="113">
        <v>484014</v>
      </c>
      <c r="V2044" s="31">
        <v>9100</v>
      </c>
      <c r="W2044" s="32">
        <v>908925.7</v>
      </c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5" customHeight="1" x14ac:dyDescent="0.25">
      <c r="A2045" s="110" t="s">
        <v>1706</v>
      </c>
      <c r="B2045" s="111" t="s">
        <v>703</v>
      </c>
      <c r="C2045" s="112" t="s">
        <v>704</v>
      </c>
      <c r="D2045" s="21">
        <f t="shared" si="35"/>
        <v>586925.57999999996</v>
      </c>
      <c r="E2045" s="24">
        <f t="shared" si="35"/>
        <v>1532077.76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>
        <v>47324</v>
      </c>
      <c r="U2045" s="113">
        <v>73089.899999999994</v>
      </c>
      <c r="V2045" s="31">
        <v>44808.5</v>
      </c>
      <c r="W2045" s="32">
        <v>297882</v>
      </c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5" customHeight="1" x14ac:dyDescent="0.25">
      <c r="A2046" s="110" t="s">
        <v>1706</v>
      </c>
      <c r="B2046" s="111" t="s">
        <v>705</v>
      </c>
      <c r="C2046" s="112" t="s">
        <v>1669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5" customHeight="1" x14ac:dyDescent="0.25">
      <c r="A2047" s="110" t="s">
        <v>1706</v>
      </c>
      <c r="B2047" s="111" t="s">
        <v>706</v>
      </c>
      <c r="C2047" s="112" t="s">
        <v>1670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5" customHeight="1" x14ac:dyDescent="0.25">
      <c r="A2048" s="110" t="s">
        <v>1706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5" customHeight="1" x14ac:dyDescent="0.25">
      <c r="A2049" s="110" t="s">
        <v>1706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5" customHeight="1" x14ac:dyDescent="0.25">
      <c r="A2050" s="110" t="s">
        <v>1706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5" customHeight="1" x14ac:dyDescent="0.25">
      <c r="A2051" s="110" t="s">
        <v>1706</v>
      </c>
      <c r="B2051" s="111" t="s">
        <v>713</v>
      </c>
      <c r="C2051" s="112" t="s">
        <v>714</v>
      </c>
      <c r="D2051" s="21">
        <f t="shared" si="35"/>
        <v>61313.07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>
        <v>28545</v>
      </c>
      <c r="U2051" s="113">
        <v>0</v>
      </c>
      <c r="V2051" s="31">
        <v>12756</v>
      </c>
      <c r="W2051" s="32">
        <v>0</v>
      </c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5" customHeight="1" x14ac:dyDescent="0.25">
      <c r="A2052" s="110" t="s">
        <v>1706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5230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>
        <v>0</v>
      </c>
      <c r="U2052" s="113">
        <v>280</v>
      </c>
      <c r="V2052" s="31">
        <v>0</v>
      </c>
      <c r="W2052" s="32">
        <v>1810</v>
      </c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5" customHeight="1" x14ac:dyDescent="0.25">
      <c r="A2053" s="110" t="s">
        <v>1706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5" customHeight="1" x14ac:dyDescent="0.25">
      <c r="A2054" s="110" t="s">
        <v>1706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5" customHeight="1" x14ac:dyDescent="0.25">
      <c r="A2055" s="110" t="s">
        <v>1706</v>
      </c>
      <c r="B2055" s="111" t="s">
        <v>721</v>
      </c>
      <c r="C2055" s="112" t="s">
        <v>722</v>
      </c>
      <c r="D2055" s="21">
        <f t="shared" si="36"/>
        <v>3641983.71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>
        <v>455247.97</v>
      </c>
      <c r="U2055" s="113">
        <v>0</v>
      </c>
      <c r="V2055" s="31">
        <v>455247.96</v>
      </c>
      <c r="W2055" s="32">
        <v>0</v>
      </c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5" customHeight="1" x14ac:dyDescent="0.25">
      <c r="A2056" s="110" t="s">
        <v>1706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5" customHeight="1" x14ac:dyDescent="0.25">
      <c r="A2057" s="110" t="s">
        <v>1706</v>
      </c>
      <c r="B2057" s="111" t="s">
        <v>1599</v>
      </c>
      <c r="C2057" s="112" t="s">
        <v>1600</v>
      </c>
      <c r="D2057" s="21">
        <f t="shared" si="36"/>
        <v>0</v>
      </c>
      <c r="E2057" s="24">
        <f t="shared" si="36"/>
        <v>319663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>
        <v>0</v>
      </c>
      <c r="U2057" s="105">
        <v>177263</v>
      </c>
      <c r="V2057" s="106">
        <v>0</v>
      </c>
      <c r="W2057" s="107">
        <v>139900</v>
      </c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5" customHeight="1" x14ac:dyDescent="0.25">
      <c r="A2058" s="110" t="s">
        <v>1706</v>
      </c>
      <c r="B2058" s="111" t="s">
        <v>1601</v>
      </c>
      <c r="C2058" s="112" t="s">
        <v>1602</v>
      </c>
      <c r="D2058" s="21">
        <f t="shared" si="36"/>
        <v>0</v>
      </c>
      <c r="E2058" s="24">
        <f t="shared" si="36"/>
        <v>339858.87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>
        <v>0</v>
      </c>
      <c r="U2058" s="113">
        <v>61420.05</v>
      </c>
      <c r="V2058" s="31">
        <v>0</v>
      </c>
      <c r="W2058" s="32">
        <v>275751.46000000002</v>
      </c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5" customHeight="1" x14ac:dyDescent="0.25">
      <c r="A2059" s="110" t="s">
        <v>1706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112742.43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>
        <v>0</v>
      </c>
      <c r="U2059" s="113">
        <v>0</v>
      </c>
      <c r="V2059" s="31">
        <v>0</v>
      </c>
      <c r="W2059" s="32">
        <v>51114</v>
      </c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5" customHeight="1" x14ac:dyDescent="0.25">
      <c r="A2060" s="110" t="s">
        <v>1706</v>
      </c>
      <c r="B2060" s="111" t="s">
        <v>727</v>
      </c>
      <c r="C2060" s="112" t="s">
        <v>728</v>
      </c>
      <c r="D2060" s="21">
        <f t="shared" si="36"/>
        <v>3785</v>
      </c>
      <c r="E2060" s="24">
        <f t="shared" si="36"/>
        <v>899815.25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>
        <v>2400</v>
      </c>
      <c r="U2060" s="113">
        <v>63737.5</v>
      </c>
      <c r="V2060" s="31">
        <v>1200</v>
      </c>
      <c r="W2060" s="32">
        <v>86777</v>
      </c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5" customHeight="1" x14ac:dyDescent="0.25">
      <c r="A2061" s="110" t="s">
        <v>1706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404479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>
        <v>0</v>
      </c>
      <c r="U2061" s="113">
        <v>45603</v>
      </c>
      <c r="V2061" s="31">
        <v>0</v>
      </c>
      <c r="W2061" s="32">
        <v>66179.5</v>
      </c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5" customHeight="1" x14ac:dyDescent="0.25">
      <c r="A2062" s="110" t="s">
        <v>1706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5" customHeight="1" x14ac:dyDescent="0.25">
      <c r="A2063" s="110" t="s">
        <v>1706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2638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5" customHeight="1" x14ac:dyDescent="0.25">
      <c r="A2064" s="110" t="s">
        <v>1706</v>
      </c>
      <c r="B2064" s="111" t="s">
        <v>1603</v>
      </c>
      <c r="C2064" s="112" t="s">
        <v>1604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5" customHeight="1" x14ac:dyDescent="0.25">
      <c r="A2065" s="110" t="s">
        <v>1706</v>
      </c>
      <c r="B2065" s="111" t="s">
        <v>1605</v>
      </c>
      <c r="C2065" s="112" t="s">
        <v>1606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5" customHeight="1" x14ac:dyDescent="0.25">
      <c r="A2066" s="110" t="s">
        <v>1706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162507.41000000003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>
        <v>0</v>
      </c>
      <c r="U2066" s="105">
        <v>8793.98</v>
      </c>
      <c r="V2066" s="106">
        <v>0</v>
      </c>
      <c r="W2066" s="107">
        <v>12375</v>
      </c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5" customHeight="1" x14ac:dyDescent="0.25">
      <c r="A2067" s="110" t="s">
        <v>1706</v>
      </c>
      <c r="B2067" s="111" t="s">
        <v>737</v>
      </c>
      <c r="C2067" s="112" t="s">
        <v>738</v>
      </c>
      <c r="D2067" s="21">
        <f t="shared" si="36"/>
        <v>14501</v>
      </c>
      <c r="E2067" s="24">
        <f t="shared" si="36"/>
        <v>245546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>
        <v>0</v>
      </c>
      <c r="U2067" s="113">
        <v>16108</v>
      </c>
      <c r="V2067" s="31">
        <v>5793</v>
      </c>
      <c r="W2067" s="32">
        <v>49169</v>
      </c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5" customHeight="1" x14ac:dyDescent="0.25">
      <c r="A2068" s="110" t="s">
        <v>1706</v>
      </c>
      <c r="B2068" s="111" t="s">
        <v>739</v>
      </c>
      <c r="C2068" s="112" t="s">
        <v>740</v>
      </c>
      <c r="D2068" s="21">
        <f t="shared" si="36"/>
        <v>2520</v>
      </c>
      <c r="E2068" s="24">
        <f t="shared" si="36"/>
        <v>108408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>
        <v>2400</v>
      </c>
      <c r="U2068" s="113">
        <v>8966</v>
      </c>
      <c r="V2068" s="31">
        <v>70</v>
      </c>
      <c r="W2068" s="32">
        <v>14097</v>
      </c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5" customHeight="1" x14ac:dyDescent="0.25">
      <c r="A2069" s="110" t="s">
        <v>1706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5" customHeight="1" x14ac:dyDescent="0.25">
      <c r="A2070" s="110" t="s">
        <v>1706</v>
      </c>
      <c r="B2070" s="111" t="s">
        <v>743</v>
      </c>
      <c r="C2070" s="112" t="s">
        <v>744</v>
      </c>
      <c r="D2070" s="21">
        <f t="shared" si="36"/>
        <v>374204.72</v>
      </c>
      <c r="E2070" s="24">
        <f t="shared" si="36"/>
        <v>266772.06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>
        <v>0</v>
      </c>
      <c r="U2070" s="113">
        <v>0</v>
      </c>
      <c r="V2070" s="31">
        <v>71874.8</v>
      </c>
      <c r="W2070" s="32">
        <v>98548.3</v>
      </c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5" customHeight="1" x14ac:dyDescent="0.25">
      <c r="A2071" s="110" t="s">
        <v>1706</v>
      </c>
      <c r="B2071" s="111" t="s">
        <v>745</v>
      </c>
      <c r="C2071" s="112" t="s">
        <v>746</v>
      </c>
      <c r="D2071" s="21">
        <f t="shared" si="36"/>
        <v>119074.76999999999</v>
      </c>
      <c r="E2071" s="24">
        <f t="shared" si="36"/>
        <v>119074.77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>
        <v>3844.79</v>
      </c>
      <c r="U2071" s="113">
        <v>0</v>
      </c>
      <c r="V2071" s="31">
        <v>41470.71</v>
      </c>
      <c r="W2071" s="32">
        <v>58080.86</v>
      </c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5" customHeight="1" x14ac:dyDescent="0.25">
      <c r="A2072" s="110" t="s">
        <v>1706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5" customHeight="1" x14ac:dyDescent="0.25">
      <c r="A2073" s="110" t="s">
        <v>1706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5" customHeight="1" x14ac:dyDescent="0.25">
      <c r="A2074" s="110" t="s">
        <v>1706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5" customHeight="1" x14ac:dyDescent="0.25">
      <c r="A2075" s="110" t="s">
        <v>1706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5" customHeight="1" x14ac:dyDescent="0.25">
      <c r="A2076" s="110" t="s">
        <v>1706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5" customHeight="1" x14ac:dyDescent="0.25">
      <c r="A2077" s="110" t="s">
        <v>1706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15299.5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>
        <v>0</v>
      </c>
      <c r="U2077" s="113">
        <v>5255</v>
      </c>
      <c r="V2077" s="31">
        <v>0</v>
      </c>
      <c r="W2077" s="32">
        <v>110</v>
      </c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5" customHeight="1" x14ac:dyDescent="0.25">
      <c r="A2078" s="110" t="s">
        <v>1706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4945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0</v>
      </c>
      <c r="V2078" s="31">
        <v>0</v>
      </c>
      <c r="W2078" s="32">
        <v>3245</v>
      </c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5" customHeight="1" x14ac:dyDescent="0.25">
      <c r="A2079" s="110" t="s">
        <v>1706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5" customHeight="1" x14ac:dyDescent="0.25">
      <c r="A2080" s="110" t="s">
        <v>1706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5" customHeight="1" x14ac:dyDescent="0.25">
      <c r="A2081" s="110" t="s">
        <v>1706</v>
      </c>
      <c r="B2081" s="111" t="s">
        <v>765</v>
      </c>
      <c r="C2081" s="112" t="s">
        <v>1671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5" customHeight="1" x14ac:dyDescent="0.25">
      <c r="A2082" s="110" t="s">
        <v>1706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5" customHeight="1" x14ac:dyDescent="0.25">
      <c r="A2083" s="110" t="s">
        <v>1706</v>
      </c>
      <c r="B2083" s="111" t="s">
        <v>768</v>
      </c>
      <c r="C2083" s="112" t="s">
        <v>1672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5" customHeight="1" x14ac:dyDescent="0.25">
      <c r="A2084" s="110" t="s">
        <v>1706</v>
      </c>
      <c r="B2084" s="111" t="s">
        <v>769</v>
      </c>
      <c r="C2084" s="112" t="s">
        <v>1673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5" customHeight="1" x14ac:dyDescent="0.25">
      <c r="A2085" s="110" t="s">
        <v>1706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5" customHeight="1" x14ac:dyDescent="0.25">
      <c r="A2086" s="110" t="s">
        <v>1706</v>
      </c>
      <c r="B2086" s="111" t="s">
        <v>772</v>
      </c>
      <c r="C2086" s="112" t="s">
        <v>1674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5" customHeight="1" x14ac:dyDescent="0.25">
      <c r="A2087" s="110" t="s">
        <v>1706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5" customHeight="1" x14ac:dyDescent="0.25">
      <c r="A2088" s="110" t="s">
        <v>1706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35500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>
        <v>0</v>
      </c>
      <c r="U2088" s="113">
        <v>1000</v>
      </c>
      <c r="V2088" s="31">
        <v>0</v>
      </c>
      <c r="W2088" s="32">
        <v>0</v>
      </c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5" customHeight="1" x14ac:dyDescent="0.25">
      <c r="A2089" s="110" t="s">
        <v>1706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5" customHeight="1" x14ac:dyDescent="0.25">
      <c r="A2090" s="110" t="s">
        <v>1706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5" customHeight="1" x14ac:dyDescent="0.25">
      <c r="A2091" s="110" t="s">
        <v>1706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5" customHeight="1" x14ac:dyDescent="0.25">
      <c r="A2092" s="110" t="s">
        <v>1706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5716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>
        <v>0</v>
      </c>
      <c r="U2092" s="113">
        <v>600</v>
      </c>
      <c r="V2092" s="31">
        <v>0</v>
      </c>
      <c r="W2092" s="32">
        <v>310</v>
      </c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5" customHeight="1" x14ac:dyDescent="0.25">
      <c r="A2093" s="110" t="s">
        <v>1706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>
        <v>0</v>
      </c>
      <c r="U2093" s="113">
        <v>0</v>
      </c>
      <c r="V2093" s="31">
        <v>0</v>
      </c>
      <c r="W2093" s="32">
        <v>0</v>
      </c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5" customHeight="1" x14ac:dyDescent="0.25">
      <c r="A2094" s="110" t="s">
        <v>1706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5" customHeight="1" x14ac:dyDescent="0.25">
      <c r="A2095" s="110" t="s">
        <v>1706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5" customHeight="1" x14ac:dyDescent="0.25">
      <c r="A2096" s="110" t="s">
        <v>1706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5" customHeight="1" x14ac:dyDescent="0.25">
      <c r="A2097" s="110" t="s">
        <v>1706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>
        <v>0</v>
      </c>
      <c r="U2097" s="105">
        <v>0</v>
      </c>
      <c r="V2097" s="106">
        <v>0</v>
      </c>
      <c r="W2097" s="107">
        <v>0</v>
      </c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5" customHeight="1" x14ac:dyDescent="0.25">
      <c r="A2098" s="110" t="s">
        <v>1706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5" customHeight="1" x14ac:dyDescent="0.25">
      <c r="A2099" s="110" t="s">
        <v>1706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5" customHeight="1" x14ac:dyDescent="0.25">
      <c r="A2100" s="110" t="s">
        <v>1706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5" customHeight="1" x14ac:dyDescent="0.25">
      <c r="A2101" s="110" t="s">
        <v>1706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5" customHeight="1" x14ac:dyDescent="0.25">
      <c r="A2102" s="110" t="s">
        <v>1706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5" customHeight="1" x14ac:dyDescent="0.25">
      <c r="A2103" s="110" t="s">
        <v>1706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5" customHeight="1" x14ac:dyDescent="0.25">
      <c r="A2104" s="110" t="s">
        <v>1706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5" customHeight="1" x14ac:dyDescent="0.25">
      <c r="A2105" s="110" t="s">
        <v>1706</v>
      </c>
      <c r="B2105" s="111" t="s">
        <v>809</v>
      </c>
      <c r="C2105" s="112" t="s">
        <v>1675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5" customHeight="1" x14ac:dyDescent="0.25">
      <c r="A2106" s="110" t="s">
        <v>1706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5" customHeight="1" x14ac:dyDescent="0.25">
      <c r="A2107" s="110" t="s">
        <v>1706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5" customHeight="1" x14ac:dyDescent="0.25">
      <c r="A2108" s="110" t="s">
        <v>1706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1104787.78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>
        <v>0</v>
      </c>
      <c r="U2108" s="105">
        <v>43377.89</v>
      </c>
      <c r="V2108" s="106">
        <v>0</v>
      </c>
      <c r="W2108" s="107">
        <v>35486</v>
      </c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5" customHeight="1" x14ac:dyDescent="0.25">
      <c r="A2109" s="110" t="s">
        <v>1706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35992.980000000003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>
        <v>0</v>
      </c>
      <c r="U2109" s="105">
        <v>4170.95</v>
      </c>
      <c r="V2109" s="106">
        <v>0</v>
      </c>
      <c r="W2109" s="107">
        <v>4007.06</v>
      </c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5" customHeight="1" x14ac:dyDescent="0.25">
      <c r="A2110" s="110" t="s">
        <v>1706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5" customHeight="1" x14ac:dyDescent="0.25">
      <c r="A2111" s="110" t="s">
        <v>1706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65911.23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11654.85</v>
      </c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5" customHeight="1" x14ac:dyDescent="0.25">
      <c r="A2112" s="110" t="s">
        <v>1706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5" customHeight="1" x14ac:dyDescent="0.25">
      <c r="A2113" s="110" t="s">
        <v>1706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5" customHeight="1" x14ac:dyDescent="0.25">
      <c r="A2114" s="110" t="s">
        <v>1706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5" customHeight="1" x14ac:dyDescent="0.25">
      <c r="A2115" s="110" t="s">
        <v>1706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27083990.390000001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>
        <v>0</v>
      </c>
      <c r="U2115" s="105">
        <v>3022745</v>
      </c>
      <c r="V2115" s="106">
        <v>0</v>
      </c>
      <c r="W2115" s="107">
        <v>3213940</v>
      </c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5" customHeight="1" x14ac:dyDescent="0.25">
      <c r="A2116" s="110" t="s">
        <v>1706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5" customHeight="1" x14ac:dyDescent="0.25">
      <c r="A2117" s="110" t="s">
        <v>1706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18299.16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6098.28</v>
      </c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5" customHeight="1" x14ac:dyDescent="0.25">
      <c r="A2118" s="110" t="s">
        <v>1706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5" customHeight="1" x14ac:dyDescent="0.25">
      <c r="A2119" s="110" t="s">
        <v>1706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5" customHeight="1" x14ac:dyDescent="0.25">
      <c r="A2120" s="110" t="s">
        <v>1706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1060961.3900000001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>
        <v>0</v>
      </c>
      <c r="U2120" s="113">
        <v>118834.05</v>
      </c>
      <c r="V2120" s="31">
        <v>0</v>
      </c>
      <c r="W2120" s="32">
        <v>126750.1</v>
      </c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5" customHeight="1" x14ac:dyDescent="0.25">
      <c r="A2121" s="110" t="s">
        <v>1706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5" customHeight="1" x14ac:dyDescent="0.25">
      <c r="A2122" s="110" t="s">
        <v>1706</v>
      </c>
      <c r="B2122" s="111" t="s">
        <v>1607</v>
      </c>
      <c r="C2122" s="112" t="s">
        <v>1608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5" customHeight="1" x14ac:dyDescent="0.25">
      <c r="A2123" s="110" t="s">
        <v>1706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5" customHeight="1" x14ac:dyDescent="0.25">
      <c r="A2124" s="110" t="s">
        <v>1706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5" customHeight="1" x14ac:dyDescent="0.25">
      <c r="A2125" s="110" t="s">
        <v>1706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5" customHeight="1" x14ac:dyDescent="0.25">
      <c r="A2126" s="110" t="s">
        <v>1706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5" customHeight="1" x14ac:dyDescent="0.25">
      <c r="A2127" s="110" t="s">
        <v>1706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5" customHeight="1" x14ac:dyDescent="0.25">
      <c r="A2128" s="110" t="s">
        <v>1706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5" customHeight="1" x14ac:dyDescent="0.25">
      <c r="A2129" s="110" t="s">
        <v>1706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987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>
        <v>0</v>
      </c>
      <c r="U2129" s="105">
        <v>0</v>
      </c>
      <c r="V2129" s="106">
        <v>0</v>
      </c>
      <c r="W2129" s="107">
        <v>0</v>
      </c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5" customHeight="1" x14ac:dyDescent="0.25">
      <c r="A2130" s="110" t="s">
        <v>1706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5" customHeight="1" x14ac:dyDescent="0.25">
      <c r="A2131" s="110" t="s">
        <v>1706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5" customHeight="1" x14ac:dyDescent="0.25">
      <c r="A2132" s="110" t="s">
        <v>1706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5" customHeight="1" x14ac:dyDescent="0.25">
      <c r="A2133" s="110" t="s">
        <v>1706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276160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>
        <v>0</v>
      </c>
      <c r="U2133" s="113">
        <v>26700</v>
      </c>
      <c r="V2133" s="31">
        <v>0</v>
      </c>
      <c r="W2133" s="32">
        <v>30300</v>
      </c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5" customHeight="1" x14ac:dyDescent="0.25">
      <c r="A2134" s="110" t="s">
        <v>1706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5" customHeight="1" x14ac:dyDescent="0.25">
      <c r="A2135" s="110" t="s">
        <v>1706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5" customHeight="1" x14ac:dyDescent="0.25">
      <c r="A2136" s="110" t="s">
        <v>1706</v>
      </c>
      <c r="B2136" s="111" t="s">
        <v>866</v>
      </c>
      <c r="C2136" s="112" t="s">
        <v>867</v>
      </c>
      <c r="D2136" s="21">
        <f t="shared" si="37"/>
        <v>47745</v>
      </c>
      <c r="E2136" s="24">
        <f t="shared" si="37"/>
        <v>260011.05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>
        <v>0</v>
      </c>
      <c r="U2136" s="113">
        <v>8385</v>
      </c>
      <c r="V2136" s="31">
        <v>5985</v>
      </c>
      <c r="W2136" s="32">
        <v>4200</v>
      </c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5" customHeight="1" x14ac:dyDescent="0.25">
      <c r="A2137" s="110" t="s">
        <v>1706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5" customHeight="1" x14ac:dyDescent="0.25">
      <c r="A2138" s="110" t="s">
        <v>1706</v>
      </c>
      <c r="B2138" s="111" t="s">
        <v>870</v>
      </c>
      <c r="C2138" s="112" t="s">
        <v>1676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5" customHeight="1" x14ac:dyDescent="0.25">
      <c r="A2139" s="110" t="s">
        <v>1706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5" customHeight="1" x14ac:dyDescent="0.25">
      <c r="A2140" s="110" t="s">
        <v>1706</v>
      </c>
      <c r="B2140" s="111" t="s">
        <v>873</v>
      </c>
      <c r="C2140" s="112" t="s">
        <v>1677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5" customHeight="1" x14ac:dyDescent="0.25">
      <c r="A2141" s="110" t="s">
        <v>1706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83550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>
        <v>0</v>
      </c>
      <c r="W2141" s="32">
        <v>83550</v>
      </c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5" customHeight="1" x14ac:dyDescent="0.25">
      <c r="A2142" s="110" t="s">
        <v>1706</v>
      </c>
      <c r="B2142" s="111" t="s">
        <v>876</v>
      </c>
      <c r="C2142" s="112" t="s">
        <v>1678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5" customHeight="1" x14ac:dyDescent="0.25">
      <c r="A2143" s="110" t="s">
        <v>1706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683265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>
        <v>0</v>
      </c>
      <c r="U2143" s="113">
        <v>3750</v>
      </c>
      <c r="V2143" s="31">
        <v>0</v>
      </c>
      <c r="W2143" s="32">
        <v>1875</v>
      </c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5" customHeight="1" x14ac:dyDescent="0.25">
      <c r="A2144" s="110" t="s">
        <v>1706</v>
      </c>
      <c r="B2144" s="111" t="s">
        <v>879</v>
      </c>
      <c r="C2144" s="112" t="s">
        <v>1679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5" customHeight="1" x14ac:dyDescent="0.25">
      <c r="A2145" s="110" t="s">
        <v>1706</v>
      </c>
      <c r="B2145" s="111" t="s">
        <v>880</v>
      </c>
      <c r="C2145" s="112" t="s">
        <v>1680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5" customHeight="1" x14ac:dyDescent="0.25">
      <c r="A2146" s="110" t="s">
        <v>1706</v>
      </c>
      <c r="B2146" s="111" t="s">
        <v>881</v>
      </c>
      <c r="C2146" s="112" t="s">
        <v>1681</v>
      </c>
      <c r="D2146" s="21">
        <f t="shared" si="37"/>
        <v>103435</v>
      </c>
      <c r="E2146" s="24">
        <f t="shared" si="37"/>
        <v>460060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>
        <v>0</v>
      </c>
      <c r="U2146" s="105">
        <v>0</v>
      </c>
      <c r="V2146" s="106">
        <v>103435</v>
      </c>
      <c r="W2146" s="107">
        <v>188500</v>
      </c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5" customHeight="1" x14ac:dyDescent="0.25">
      <c r="A2147" s="110" t="s">
        <v>1706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248090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>
        <v>0</v>
      </c>
      <c r="U2147" s="113">
        <v>20400</v>
      </c>
      <c r="V2147" s="31">
        <v>0</v>
      </c>
      <c r="W2147" s="32">
        <v>22710</v>
      </c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5" customHeight="1" x14ac:dyDescent="0.25">
      <c r="A2148" s="110" t="s">
        <v>1706</v>
      </c>
      <c r="B2148" s="111" t="s">
        <v>884</v>
      </c>
      <c r="C2148" s="112" t="s">
        <v>885</v>
      </c>
      <c r="D2148" s="21">
        <f t="shared" si="37"/>
        <v>23178584.899999999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>
        <v>2581345</v>
      </c>
      <c r="U2148" s="113">
        <v>0</v>
      </c>
      <c r="V2148" s="31">
        <v>2735430</v>
      </c>
      <c r="W2148" s="32">
        <v>0</v>
      </c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5" customHeight="1" x14ac:dyDescent="0.25">
      <c r="A2149" s="110" t="s">
        <v>1706</v>
      </c>
      <c r="B2149" s="111" t="s">
        <v>886</v>
      </c>
      <c r="C2149" s="112" t="s">
        <v>887</v>
      </c>
      <c r="D2149" s="21">
        <f t="shared" si="37"/>
        <v>1003529.67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>
        <v>120860</v>
      </c>
      <c r="U2149" s="105">
        <v>0</v>
      </c>
      <c r="V2149" s="106">
        <v>145550</v>
      </c>
      <c r="W2149" s="107">
        <v>0</v>
      </c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5" customHeight="1" x14ac:dyDescent="0.25">
      <c r="A2150" s="110" t="s">
        <v>1706</v>
      </c>
      <c r="B2150" s="111" t="s">
        <v>888</v>
      </c>
      <c r="C2150" s="112" t="s">
        <v>1682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5" customHeight="1" x14ac:dyDescent="0.25">
      <c r="A2151" s="110" t="s">
        <v>1706</v>
      </c>
      <c r="B2151" s="111" t="s">
        <v>889</v>
      </c>
      <c r="C2151" s="112" t="s">
        <v>890</v>
      </c>
      <c r="D2151" s="21">
        <f t="shared" si="37"/>
        <v>721835.49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>
        <v>79100</v>
      </c>
      <c r="U2151" s="113">
        <v>0</v>
      </c>
      <c r="V2151" s="31">
        <v>79100</v>
      </c>
      <c r="W2151" s="32">
        <v>0</v>
      </c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5" customHeight="1" x14ac:dyDescent="0.25">
      <c r="A2152" s="110" t="s">
        <v>1706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5" customHeight="1" x14ac:dyDescent="0.25">
      <c r="A2153" s="110" t="s">
        <v>1706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5" customHeight="1" x14ac:dyDescent="0.25">
      <c r="A2154" s="110" t="s">
        <v>1706</v>
      </c>
      <c r="B2154" s="111" t="s">
        <v>895</v>
      </c>
      <c r="C2154" s="112" t="s">
        <v>896</v>
      </c>
      <c r="D2154" s="21">
        <f t="shared" si="37"/>
        <v>10598.16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4558.08</v>
      </c>
      <c r="W2154" s="32">
        <v>0</v>
      </c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5" customHeight="1" x14ac:dyDescent="0.25">
      <c r="A2155" s="110" t="s">
        <v>1706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5" customHeight="1" x14ac:dyDescent="0.25">
      <c r="A2156" s="110" t="s">
        <v>1706</v>
      </c>
      <c r="B2156" s="111" t="s">
        <v>899</v>
      </c>
      <c r="C2156" s="112" t="s">
        <v>900</v>
      </c>
      <c r="D2156" s="21">
        <f t="shared" si="37"/>
        <v>7701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1540.2</v>
      </c>
      <c r="W2156" s="32">
        <v>0</v>
      </c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5" customHeight="1" x14ac:dyDescent="0.25">
      <c r="A2157" s="110" t="s">
        <v>1706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5" customHeight="1" x14ac:dyDescent="0.25">
      <c r="A2158" s="110" t="s">
        <v>1706</v>
      </c>
      <c r="B2158" s="111" t="s">
        <v>903</v>
      </c>
      <c r="C2158" s="112" t="s">
        <v>904</v>
      </c>
      <c r="D2158" s="21">
        <f t="shared" si="37"/>
        <v>748150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>
        <v>96100</v>
      </c>
      <c r="U2158" s="113">
        <v>0</v>
      </c>
      <c r="V2158" s="31">
        <v>75080</v>
      </c>
      <c r="W2158" s="32">
        <v>0</v>
      </c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5" customHeight="1" x14ac:dyDescent="0.25">
      <c r="A2159" s="110" t="s">
        <v>1706</v>
      </c>
      <c r="B2159" s="111" t="s">
        <v>905</v>
      </c>
      <c r="C2159" s="112" t="s">
        <v>906</v>
      </c>
      <c r="D2159" s="21">
        <f t="shared" si="37"/>
        <v>335900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>
        <v>23710</v>
      </c>
      <c r="U2159" s="113">
        <v>0</v>
      </c>
      <c r="V2159" s="31">
        <v>50490</v>
      </c>
      <c r="W2159" s="32">
        <v>0</v>
      </c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5" customHeight="1" x14ac:dyDescent="0.25">
      <c r="A2160" s="110" t="s">
        <v>1706</v>
      </c>
      <c r="B2160" s="111" t="s">
        <v>907</v>
      </c>
      <c r="C2160" s="112" t="s">
        <v>908</v>
      </c>
      <c r="D2160" s="21">
        <f t="shared" si="37"/>
        <v>981564.15000000014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>
        <v>77470.16</v>
      </c>
      <c r="U2160" s="113">
        <v>0</v>
      </c>
      <c r="V2160" s="31">
        <v>97559.8</v>
      </c>
      <c r="W2160" s="32">
        <v>0</v>
      </c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5" customHeight="1" x14ac:dyDescent="0.25">
      <c r="A2161" s="110" t="s">
        <v>1706</v>
      </c>
      <c r="B2161" s="111" t="s">
        <v>909</v>
      </c>
      <c r="C2161" s="112" t="s">
        <v>910</v>
      </c>
      <c r="D2161" s="21">
        <f t="shared" si="37"/>
        <v>439130.31000000006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>
        <v>35490</v>
      </c>
      <c r="U2161" s="113">
        <v>0</v>
      </c>
      <c r="V2161" s="31">
        <v>47430</v>
      </c>
      <c r="W2161" s="32">
        <v>0</v>
      </c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5" customHeight="1" x14ac:dyDescent="0.25">
      <c r="A2162" s="110" t="s">
        <v>1706</v>
      </c>
      <c r="B2162" s="111" t="s">
        <v>911</v>
      </c>
      <c r="C2162" s="112" t="s">
        <v>912</v>
      </c>
      <c r="D2162" s="21">
        <f t="shared" si="37"/>
        <v>3591308</v>
      </c>
      <c r="E2162" s="24">
        <f t="shared" si="37"/>
        <v>574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>
        <v>398669</v>
      </c>
      <c r="U2162" s="113">
        <v>0</v>
      </c>
      <c r="V2162" s="31">
        <v>417760</v>
      </c>
      <c r="W2162" s="32">
        <v>574</v>
      </c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5" customHeight="1" x14ac:dyDescent="0.25">
      <c r="A2163" s="110" t="s">
        <v>1706</v>
      </c>
      <c r="B2163" s="111" t="s">
        <v>913</v>
      </c>
      <c r="C2163" s="112" t="s">
        <v>914</v>
      </c>
      <c r="D2163" s="21">
        <f t="shared" si="37"/>
        <v>2713120.42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>
        <v>305405.42</v>
      </c>
      <c r="U2163" s="113">
        <v>0</v>
      </c>
      <c r="V2163" s="31">
        <v>343010</v>
      </c>
      <c r="W2163" s="32">
        <v>0</v>
      </c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5" customHeight="1" x14ac:dyDescent="0.25">
      <c r="A2164" s="110" t="s">
        <v>1706</v>
      </c>
      <c r="B2164" s="111" t="s">
        <v>915</v>
      </c>
      <c r="C2164" s="112" t="s">
        <v>916</v>
      </c>
      <c r="D2164" s="21">
        <f t="shared" si="37"/>
        <v>83553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>
        <v>36705</v>
      </c>
      <c r="U2164" s="113">
        <v>0</v>
      </c>
      <c r="V2164" s="31">
        <v>25668</v>
      </c>
      <c r="W2164" s="32">
        <v>0</v>
      </c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5" customHeight="1" x14ac:dyDescent="0.25">
      <c r="A2165" s="110" t="s">
        <v>1706</v>
      </c>
      <c r="B2165" s="111" t="s">
        <v>917</v>
      </c>
      <c r="C2165" s="112" t="s">
        <v>918</v>
      </c>
      <c r="D2165" s="21">
        <f t="shared" si="37"/>
        <v>15600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>
        <v>0</v>
      </c>
      <c r="U2165" s="105">
        <v>0</v>
      </c>
      <c r="V2165" s="106">
        <v>0</v>
      </c>
      <c r="W2165" s="107">
        <v>0</v>
      </c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5" customHeight="1" x14ac:dyDescent="0.25">
      <c r="A2166" s="110" t="s">
        <v>1706</v>
      </c>
      <c r="B2166" s="111" t="s">
        <v>919</v>
      </c>
      <c r="C2166" s="112" t="s">
        <v>920</v>
      </c>
      <c r="D2166" s="21">
        <f t="shared" si="37"/>
        <v>614590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>
        <v>68250</v>
      </c>
      <c r="U2166" s="113">
        <v>0</v>
      </c>
      <c r="V2166" s="31">
        <v>68250</v>
      </c>
      <c r="W2166" s="32">
        <v>0</v>
      </c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5" customHeight="1" x14ac:dyDescent="0.25">
      <c r="A2167" s="110" t="s">
        <v>1706</v>
      </c>
      <c r="B2167" s="111" t="s">
        <v>921</v>
      </c>
      <c r="C2167" s="112" t="s">
        <v>922</v>
      </c>
      <c r="D2167" s="21">
        <f t="shared" si="37"/>
        <v>454180.33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>
        <v>47780</v>
      </c>
      <c r="U2167" s="105">
        <v>0</v>
      </c>
      <c r="V2167" s="106">
        <v>47780</v>
      </c>
      <c r="W2167" s="107">
        <v>0</v>
      </c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5" customHeight="1" x14ac:dyDescent="0.25">
      <c r="A2168" s="110" t="s">
        <v>1706</v>
      </c>
      <c r="B2168" s="111" t="s">
        <v>923</v>
      </c>
      <c r="C2168" s="112" t="s">
        <v>924</v>
      </c>
      <c r="D2168" s="21">
        <f t="shared" si="37"/>
        <v>24600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6660</v>
      </c>
      <c r="W2168" s="32">
        <v>0</v>
      </c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5" customHeight="1" x14ac:dyDescent="0.25">
      <c r="A2169" s="110" t="s">
        <v>1706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5" customHeight="1" x14ac:dyDescent="0.25">
      <c r="A2170" s="110" t="s">
        <v>1706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5" customHeight="1" x14ac:dyDescent="0.25">
      <c r="A2171" s="110" t="s">
        <v>1706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5" customHeight="1" x14ac:dyDescent="0.25">
      <c r="A2172" s="110" t="s">
        <v>1706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5" customHeight="1" x14ac:dyDescent="0.25">
      <c r="A2173" s="110" t="s">
        <v>1706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5" customHeight="1" x14ac:dyDescent="0.25">
      <c r="A2174" s="110" t="s">
        <v>1706</v>
      </c>
      <c r="B2174" s="111" t="s">
        <v>935</v>
      </c>
      <c r="C2174" s="112" t="s">
        <v>936</v>
      </c>
      <c r="D2174" s="21">
        <f t="shared" si="37"/>
        <v>50400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>
        <v>5600</v>
      </c>
      <c r="U2174" s="105">
        <v>0</v>
      </c>
      <c r="V2174" s="106">
        <v>5600</v>
      </c>
      <c r="W2174" s="107">
        <v>0</v>
      </c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5" customHeight="1" x14ac:dyDescent="0.25">
      <c r="A2175" s="110" t="s">
        <v>1706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5" customHeight="1" x14ac:dyDescent="0.25">
      <c r="A2176" s="110" t="s">
        <v>1706</v>
      </c>
      <c r="B2176" s="111" t="s">
        <v>939</v>
      </c>
      <c r="C2176" s="112" t="s">
        <v>940</v>
      </c>
      <c r="D2176" s="21">
        <f t="shared" si="37"/>
        <v>417180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>
        <v>0</v>
      </c>
      <c r="U2176" s="105">
        <v>0</v>
      </c>
      <c r="V2176" s="106">
        <v>78300</v>
      </c>
      <c r="W2176" s="107">
        <v>0</v>
      </c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5" customHeight="1" x14ac:dyDescent="0.25">
      <c r="A2177" s="110" t="s">
        <v>1706</v>
      </c>
      <c r="B2177" s="111" t="s">
        <v>941</v>
      </c>
      <c r="C2177" s="112" t="s">
        <v>1609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5" customHeight="1" x14ac:dyDescent="0.25">
      <c r="A2178" s="110" t="s">
        <v>1706</v>
      </c>
      <c r="B2178" s="111" t="s">
        <v>1610</v>
      </c>
      <c r="C2178" s="112" t="s">
        <v>1611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5" customHeight="1" x14ac:dyDescent="0.25">
      <c r="A2179" s="110" t="s">
        <v>1706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5" customHeight="1" x14ac:dyDescent="0.25">
      <c r="A2180" s="110" t="s">
        <v>1706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411375.95000000007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>
        <v>46095.9</v>
      </c>
      <c r="U2180" s="105">
        <v>0</v>
      </c>
      <c r="V2180" s="106">
        <v>49193.2</v>
      </c>
      <c r="W2180" s="107">
        <v>0</v>
      </c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5" customHeight="1" x14ac:dyDescent="0.25">
      <c r="A2181" s="110" t="s">
        <v>1706</v>
      </c>
      <c r="B2181" s="111" t="s">
        <v>946</v>
      </c>
      <c r="C2181" s="112" t="s">
        <v>947</v>
      </c>
      <c r="D2181" s="21">
        <f t="shared" si="38"/>
        <v>617063.93999999994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>
        <v>69143.850000000006</v>
      </c>
      <c r="U2181" s="113">
        <v>0</v>
      </c>
      <c r="V2181" s="31">
        <v>73789.8</v>
      </c>
      <c r="W2181" s="32">
        <v>0</v>
      </c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5" customHeight="1" x14ac:dyDescent="0.25">
      <c r="A2182" s="110" t="s">
        <v>1706</v>
      </c>
      <c r="B2182" s="111" t="s">
        <v>948</v>
      </c>
      <c r="C2182" s="112" t="s">
        <v>949</v>
      </c>
      <c r="D2182" s="21">
        <f t="shared" si="38"/>
        <v>32521.499999999996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>
        <v>3594.3</v>
      </c>
      <c r="U2182" s="113">
        <v>0</v>
      </c>
      <c r="V2182" s="31">
        <v>3767.1</v>
      </c>
      <c r="W2182" s="32">
        <v>0</v>
      </c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5" customHeight="1" x14ac:dyDescent="0.25">
      <c r="A2183" s="110" t="s">
        <v>1706</v>
      </c>
      <c r="B2183" s="111" t="s">
        <v>950</v>
      </c>
      <c r="C2183" s="112" t="s">
        <v>951</v>
      </c>
      <c r="D2183" s="21">
        <f t="shared" si="38"/>
        <v>19425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>
        <v>3750</v>
      </c>
      <c r="U2183" s="105">
        <v>0</v>
      </c>
      <c r="V2183" s="106">
        <v>1875</v>
      </c>
      <c r="W2183" s="107">
        <v>0</v>
      </c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5" customHeight="1" x14ac:dyDescent="0.25">
      <c r="A2184" s="110" t="s">
        <v>1706</v>
      </c>
      <c r="B2184" s="111" t="s">
        <v>952</v>
      </c>
      <c r="C2184" s="112" t="s">
        <v>953</v>
      </c>
      <c r="D2184" s="21">
        <f t="shared" si="38"/>
        <v>255389.44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>
        <v>40769</v>
      </c>
      <c r="U2184" s="105">
        <v>0</v>
      </c>
      <c r="V2184" s="106">
        <v>40666</v>
      </c>
      <c r="W2184" s="107">
        <v>0</v>
      </c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5" customHeight="1" x14ac:dyDescent="0.25">
      <c r="A2185" s="110" t="s">
        <v>1706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5" customHeight="1" x14ac:dyDescent="0.25">
      <c r="A2186" s="110" t="s">
        <v>1706</v>
      </c>
      <c r="B2186" s="111" t="s">
        <v>956</v>
      </c>
      <c r="C2186" s="112" t="s">
        <v>1612</v>
      </c>
      <c r="D2186" s="21">
        <f t="shared" si="38"/>
        <v>21267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>
        <v>2354.1</v>
      </c>
      <c r="U2186" s="113">
        <v>0</v>
      </c>
      <c r="V2186" s="31">
        <v>2377</v>
      </c>
      <c r="W2186" s="32">
        <v>0</v>
      </c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5" customHeight="1" x14ac:dyDescent="0.25">
      <c r="A2187" s="110" t="s">
        <v>1706</v>
      </c>
      <c r="B2187" s="111" t="s">
        <v>957</v>
      </c>
      <c r="C2187" s="112" t="s">
        <v>1683</v>
      </c>
      <c r="D2187" s="21">
        <f t="shared" si="38"/>
        <v>152000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>
        <v>0</v>
      </c>
      <c r="U2187" s="113">
        <v>0</v>
      </c>
      <c r="V2187" s="31">
        <v>0</v>
      </c>
      <c r="W2187" s="32">
        <v>0</v>
      </c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5" customHeight="1" x14ac:dyDescent="0.25">
      <c r="A2188" s="110" t="s">
        <v>1706</v>
      </c>
      <c r="B2188" s="111" t="s">
        <v>958</v>
      </c>
      <c r="C2188" s="112" t="s">
        <v>1684</v>
      </c>
      <c r="D2188" s="21">
        <f t="shared" si="38"/>
        <v>49000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5" customHeight="1" x14ac:dyDescent="0.25">
      <c r="A2189" s="110" t="s">
        <v>1706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5" customHeight="1" x14ac:dyDescent="0.25">
      <c r="A2190" s="110" t="s">
        <v>1706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5" customHeight="1" x14ac:dyDescent="0.25">
      <c r="A2191" s="110" t="s">
        <v>1706</v>
      </c>
      <c r="B2191" s="111" t="s">
        <v>963</v>
      </c>
      <c r="C2191" s="112" t="s">
        <v>1685</v>
      </c>
      <c r="D2191" s="21">
        <f t="shared" si="38"/>
        <v>507400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0</v>
      </c>
      <c r="W2191" s="32">
        <v>0</v>
      </c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5" customHeight="1" x14ac:dyDescent="0.25">
      <c r="A2192" s="110" t="s">
        <v>1706</v>
      </c>
      <c r="B2192" s="111" t="s">
        <v>964</v>
      </c>
      <c r="C2192" s="112" t="s">
        <v>1686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5" customHeight="1" x14ac:dyDescent="0.25">
      <c r="A2193" s="110" t="s">
        <v>1706</v>
      </c>
      <c r="B2193" s="111" t="s">
        <v>965</v>
      </c>
      <c r="C2193" s="112" t="s">
        <v>966</v>
      </c>
      <c r="D2193" s="21">
        <f t="shared" si="38"/>
        <v>133600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>
        <v>10600</v>
      </c>
      <c r="U2193" s="113">
        <v>0</v>
      </c>
      <c r="V2193" s="31">
        <v>53500</v>
      </c>
      <c r="W2193" s="32">
        <v>0</v>
      </c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5" customHeight="1" x14ac:dyDescent="0.25">
      <c r="A2194" s="110" t="s">
        <v>1706</v>
      </c>
      <c r="B2194" s="111" t="s">
        <v>967</v>
      </c>
      <c r="C2194" s="112" t="s">
        <v>968</v>
      </c>
      <c r="D2194" s="21">
        <f t="shared" si="38"/>
        <v>448400</v>
      </c>
      <c r="E2194" s="24">
        <f t="shared" si="38"/>
        <v>54200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>
        <v>53700</v>
      </c>
      <c r="U2194" s="105">
        <v>0</v>
      </c>
      <c r="V2194" s="106">
        <v>10800</v>
      </c>
      <c r="W2194" s="107">
        <v>0</v>
      </c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5" customHeight="1" x14ac:dyDescent="0.25">
      <c r="A2195" s="110" t="s">
        <v>1706</v>
      </c>
      <c r="B2195" s="111" t="s">
        <v>969</v>
      </c>
      <c r="C2195" s="112" t="s">
        <v>970</v>
      </c>
      <c r="D2195" s="21">
        <f t="shared" si="38"/>
        <v>3744500</v>
      </c>
      <c r="E2195" s="24">
        <f t="shared" si="38"/>
        <v>62700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>
        <v>803400</v>
      </c>
      <c r="U2195" s="113">
        <v>0</v>
      </c>
      <c r="V2195" s="31">
        <v>351000</v>
      </c>
      <c r="W2195" s="32">
        <v>0</v>
      </c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5" customHeight="1" x14ac:dyDescent="0.25">
      <c r="A2196" s="110" t="s">
        <v>1706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>
        <v>0</v>
      </c>
      <c r="U2196" s="105">
        <v>0</v>
      </c>
      <c r="V2196" s="106">
        <v>0</v>
      </c>
      <c r="W2196" s="107">
        <v>0</v>
      </c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5" customHeight="1" x14ac:dyDescent="0.25">
      <c r="A2197" s="110" t="s">
        <v>1706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5" customHeight="1" x14ac:dyDescent="0.25">
      <c r="A2198" s="110" t="s">
        <v>1706</v>
      </c>
      <c r="B2198" s="111" t="s">
        <v>975</v>
      </c>
      <c r="C2198" s="112" t="s">
        <v>1613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5" customHeight="1" x14ac:dyDescent="0.25">
      <c r="A2199" s="110" t="s">
        <v>1706</v>
      </c>
      <c r="B2199" s="111" t="s">
        <v>976</v>
      </c>
      <c r="C2199" s="112" t="s">
        <v>1614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>
        <v>0</v>
      </c>
      <c r="U2199" s="113">
        <v>0</v>
      </c>
      <c r="V2199" s="31">
        <v>0</v>
      </c>
      <c r="W2199" s="32">
        <v>0</v>
      </c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5" customHeight="1" x14ac:dyDescent="0.25">
      <c r="A2200" s="110" t="s">
        <v>1706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5" customHeight="1" x14ac:dyDescent="0.25">
      <c r="A2201" s="110" t="s">
        <v>1706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5" customHeight="1" x14ac:dyDescent="0.25">
      <c r="A2202" s="110" t="s">
        <v>1706</v>
      </c>
      <c r="B2202" s="111" t="s">
        <v>981</v>
      </c>
      <c r="C2202" s="112" t="s">
        <v>982</v>
      </c>
      <c r="D2202" s="21">
        <f t="shared" si="38"/>
        <v>151410</v>
      </c>
      <c r="E2202" s="24">
        <f t="shared" si="38"/>
        <v>56785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>
        <v>0</v>
      </c>
      <c r="U2202" s="105">
        <v>0</v>
      </c>
      <c r="V2202" s="106">
        <v>12850</v>
      </c>
      <c r="W2202" s="107">
        <v>56785</v>
      </c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5" customHeight="1" x14ac:dyDescent="0.25">
      <c r="A2203" s="110" t="s">
        <v>1706</v>
      </c>
      <c r="B2203" s="111" t="s">
        <v>983</v>
      </c>
      <c r="C2203" s="112" t="s">
        <v>1615</v>
      </c>
      <c r="D2203" s="21">
        <f t="shared" si="38"/>
        <v>10000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>
        <v>0</v>
      </c>
      <c r="U2203" s="105">
        <v>0</v>
      </c>
      <c r="V2203" s="106">
        <v>0</v>
      </c>
      <c r="W2203" s="107">
        <v>0</v>
      </c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5" customHeight="1" x14ac:dyDescent="0.25">
      <c r="A2204" s="110" t="s">
        <v>1706</v>
      </c>
      <c r="B2204" s="111" t="s">
        <v>984</v>
      </c>
      <c r="C2204" s="112" t="s">
        <v>1616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5" customHeight="1" x14ac:dyDescent="0.25">
      <c r="A2205" s="110" t="s">
        <v>1706</v>
      </c>
      <c r="B2205" s="111" t="s">
        <v>985</v>
      </c>
      <c r="C2205" s="112" t="s">
        <v>1617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5" customHeight="1" x14ac:dyDescent="0.25">
      <c r="A2206" s="110" t="s">
        <v>1706</v>
      </c>
      <c r="B2206" s="111" t="s">
        <v>986</v>
      </c>
      <c r="C2206" s="112" t="s">
        <v>1618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5" customHeight="1" x14ac:dyDescent="0.25">
      <c r="A2207" s="110" t="s">
        <v>1706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5" customHeight="1" x14ac:dyDescent="0.25">
      <c r="A2208" s="110" t="s">
        <v>1706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5" customHeight="1" x14ac:dyDescent="0.25">
      <c r="A2209" s="110" t="s">
        <v>1706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5" customHeight="1" x14ac:dyDescent="0.25">
      <c r="A2210" s="110" t="s">
        <v>1706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5" customHeight="1" x14ac:dyDescent="0.25">
      <c r="A2211" s="110" t="s">
        <v>1706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5" customHeight="1" x14ac:dyDescent="0.25">
      <c r="A2212" s="110" t="s">
        <v>1706</v>
      </c>
      <c r="B2212" s="111" t="s">
        <v>996</v>
      </c>
      <c r="C2212" s="112" t="s">
        <v>1687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5" customHeight="1" x14ac:dyDescent="0.25">
      <c r="A2213" s="110" t="s">
        <v>1706</v>
      </c>
      <c r="B2213" s="111" t="s">
        <v>997</v>
      </c>
      <c r="C2213" s="112" t="s">
        <v>1688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5" customHeight="1" x14ac:dyDescent="0.25">
      <c r="A2214" s="110" t="s">
        <v>1706</v>
      </c>
      <c r="B2214" s="111" t="s">
        <v>998</v>
      </c>
      <c r="C2214" s="112" t="s">
        <v>1689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5" customHeight="1" x14ac:dyDescent="0.25">
      <c r="A2215" s="110" t="s">
        <v>1706</v>
      </c>
      <c r="B2215" s="111" t="s">
        <v>999</v>
      </c>
      <c r="C2215" s="112" t="s">
        <v>1690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5" customHeight="1" x14ac:dyDescent="0.25">
      <c r="A2216" s="110" t="s">
        <v>1706</v>
      </c>
      <c r="B2216" s="111" t="s">
        <v>1000</v>
      </c>
      <c r="C2216" s="112" t="s">
        <v>1619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5" customHeight="1" x14ac:dyDescent="0.25">
      <c r="A2217" s="110" t="s">
        <v>1706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5" customHeight="1" x14ac:dyDescent="0.25">
      <c r="A2218" s="110" t="s">
        <v>1706</v>
      </c>
      <c r="B2218" s="111" t="s">
        <v>1003</v>
      </c>
      <c r="C2218" s="112" t="s">
        <v>1620</v>
      </c>
      <c r="D2218" s="21">
        <f t="shared" si="38"/>
        <v>285072.26000000007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>
        <v>656</v>
      </c>
      <c r="U2218" s="105">
        <v>0</v>
      </c>
      <c r="V2218" s="106">
        <v>8648.9</v>
      </c>
      <c r="W2218" s="107">
        <v>0</v>
      </c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5" customHeight="1" x14ac:dyDescent="0.25">
      <c r="A2219" s="110" t="s">
        <v>1706</v>
      </c>
      <c r="B2219" s="111" t="s">
        <v>1004</v>
      </c>
      <c r="C2219" s="112" t="s">
        <v>1621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5" customHeight="1" x14ac:dyDescent="0.25">
      <c r="A2220" s="110" t="s">
        <v>1706</v>
      </c>
      <c r="B2220" s="111" t="s">
        <v>1005</v>
      </c>
      <c r="C2220" s="112" t="s">
        <v>1622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5" customHeight="1" x14ac:dyDescent="0.25">
      <c r="A2221" s="110" t="s">
        <v>1706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5" customHeight="1" x14ac:dyDescent="0.25">
      <c r="A2222" s="110" t="s">
        <v>1706</v>
      </c>
      <c r="B2222" s="111" t="s">
        <v>1008</v>
      </c>
      <c r="C2222" s="112" t="s">
        <v>1009</v>
      </c>
      <c r="D2222" s="21">
        <f t="shared" si="38"/>
        <v>3840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>
        <v>1680</v>
      </c>
      <c r="U2222" s="105">
        <v>0</v>
      </c>
      <c r="V2222" s="106">
        <v>0</v>
      </c>
      <c r="W2222" s="107">
        <v>0</v>
      </c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5" customHeight="1" x14ac:dyDescent="0.25">
      <c r="A2223" s="110" t="s">
        <v>1706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5" customHeight="1" x14ac:dyDescent="0.25">
      <c r="A2224" s="110" t="s">
        <v>1706</v>
      </c>
      <c r="B2224" s="111" t="s">
        <v>1012</v>
      </c>
      <c r="C2224" s="112" t="s">
        <v>1013</v>
      </c>
      <c r="D2224" s="21">
        <f t="shared" si="38"/>
        <v>14975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>
        <v>12700</v>
      </c>
      <c r="U2224" s="105">
        <v>0</v>
      </c>
      <c r="V2224" s="106">
        <v>2275</v>
      </c>
      <c r="W2224" s="107">
        <v>0</v>
      </c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5" customHeight="1" x14ac:dyDescent="0.25">
      <c r="A2225" s="110" t="s">
        <v>1706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5" customHeight="1" x14ac:dyDescent="0.25">
      <c r="A2226" s="110" t="s">
        <v>1706</v>
      </c>
      <c r="B2226" s="111" t="s">
        <v>1016</v>
      </c>
      <c r="C2226" s="112" t="s">
        <v>1017</v>
      </c>
      <c r="D2226" s="21">
        <f t="shared" si="38"/>
        <v>5520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>
        <v>0</v>
      </c>
      <c r="U2226" s="113">
        <v>0</v>
      </c>
      <c r="V2226" s="31">
        <v>0</v>
      </c>
      <c r="W2226" s="32">
        <v>0</v>
      </c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5" customHeight="1" x14ac:dyDescent="0.25">
      <c r="A2227" s="110" t="s">
        <v>1706</v>
      </c>
      <c r="B2227" s="111" t="s">
        <v>1018</v>
      </c>
      <c r="C2227" s="112" t="s">
        <v>1019</v>
      </c>
      <c r="D2227" s="21">
        <f t="shared" si="38"/>
        <v>611997.13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>
        <v>81118.429999999993</v>
      </c>
      <c r="U2227" s="113">
        <v>0</v>
      </c>
      <c r="V2227" s="31">
        <v>107347.33</v>
      </c>
      <c r="W2227" s="32">
        <v>0</v>
      </c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5" customHeight="1" x14ac:dyDescent="0.25">
      <c r="A2228" s="110" t="s">
        <v>1706</v>
      </c>
      <c r="B2228" s="111" t="s">
        <v>1020</v>
      </c>
      <c r="C2228" s="112" t="s">
        <v>1021</v>
      </c>
      <c r="D2228" s="21">
        <f t="shared" si="38"/>
        <v>102873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>
        <v>1160</v>
      </c>
      <c r="U2228" s="113">
        <v>0</v>
      </c>
      <c r="V2228" s="31">
        <v>2049</v>
      </c>
      <c r="W2228" s="32">
        <v>0</v>
      </c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5" customHeight="1" x14ac:dyDescent="0.25">
      <c r="A2229" s="110" t="s">
        <v>1706</v>
      </c>
      <c r="B2229" s="111" t="s">
        <v>1022</v>
      </c>
      <c r="C2229" s="112" t="s">
        <v>1023</v>
      </c>
      <c r="D2229" s="21">
        <f t="shared" si="38"/>
        <v>162562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>
        <v>4310</v>
      </c>
      <c r="U2229" s="113">
        <v>0</v>
      </c>
      <c r="V2229" s="31">
        <v>13420</v>
      </c>
      <c r="W2229" s="32">
        <v>0</v>
      </c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5" customHeight="1" x14ac:dyDescent="0.25">
      <c r="A2230" s="110" t="s">
        <v>1706</v>
      </c>
      <c r="B2230" s="111" t="s">
        <v>1024</v>
      </c>
      <c r="C2230" s="112" t="s">
        <v>1025</v>
      </c>
      <c r="D2230" s="21">
        <f t="shared" si="38"/>
        <v>5370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>
        <v>0</v>
      </c>
      <c r="U2230" s="113">
        <v>0</v>
      </c>
      <c r="V2230" s="31">
        <v>750</v>
      </c>
      <c r="W2230" s="32">
        <v>0</v>
      </c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5" customHeight="1" x14ac:dyDescent="0.25">
      <c r="A2231" s="110" t="s">
        <v>1706</v>
      </c>
      <c r="B2231" s="111" t="s">
        <v>1026</v>
      </c>
      <c r="C2231" s="112" t="s">
        <v>1027</v>
      </c>
      <c r="D2231" s="21">
        <f t="shared" si="38"/>
        <v>114533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>
        <v>29770</v>
      </c>
      <c r="U2231" s="113">
        <v>0</v>
      </c>
      <c r="V2231" s="31">
        <v>12930</v>
      </c>
      <c r="W2231" s="32">
        <v>0</v>
      </c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5" customHeight="1" x14ac:dyDescent="0.25">
      <c r="A2232" s="110" t="s">
        <v>1706</v>
      </c>
      <c r="B2232" s="111" t="s">
        <v>1028</v>
      </c>
      <c r="C2232" s="112" t="s">
        <v>1029</v>
      </c>
      <c r="D2232" s="21">
        <f t="shared" si="38"/>
        <v>1172124.5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>
        <v>100509.93</v>
      </c>
      <c r="U2232" s="113">
        <v>0</v>
      </c>
      <c r="V2232" s="31">
        <v>172508.72</v>
      </c>
      <c r="W2232" s="32">
        <v>0</v>
      </c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5" customHeight="1" x14ac:dyDescent="0.25">
      <c r="A2233" s="110" t="s">
        <v>1706</v>
      </c>
      <c r="B2233" s="111" t="s">
        <v>1030</v>
      </c>
      <c r="C2233" s="112" t="s">
        <v>1031</v>
      </c>
      <c r="D2233" s="21">
        <f t="shared" si="38"/>
        <v>489898.89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>
        <v>5965</v>
      </c>
      <c r="U2233" s="105">
        <v>0</v>
      </c>
      <c r="V2233" s="106">
        <v>17650</v>
      </c>
      <c r="W2233" s="107">
        <v>0</v>
      </c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5" customHeight="1" x14ac:dyDescent="0.25">
      <c r="A2234" s="110" t="s">
        <v>1706</v>
      </c>
      <c r="B2234" s="111" t="s">
        <v>1032</v>
      </c>
      <c r="C2234" s="112" t="s">
        <v>1033</v>
      </c>
      <c r="D2234" s="21">
        <f t="shared" si="38"/>
        <v>467618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>
        <v>0</v>
      </c>
      <c r="U2234" s="113">
        <v>0</v>
      </c>
      <c r="V2234" s="31">
        <v>37680</v>
      </c>
      <c r="W2234" s="32">
        <v>0</v>
      </c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5" customHeight="1" x14ac:dyDescent="0.25">
      <c r="A2235" s="110" t="s">
        <v>1706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5" customHeight="1" x14ac:dyDescent="0.25">
      <c r="A2236" s="110" t="s">
        <v>1706</v>
      </c>
      <c r="B2236" s="111" t="s">
        <v>1036</v>
      </c>
      <c r="C2236" s="112" t="s">
        <v>1037</v>
      </c>
      <c r="D2236" s="21">
        <f t="shared" si="38"/>
        <v>2625100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>
        <v>483400</v>
      </c>
      <c r="U2236" s="105">
        <v>0</v>
      </c>
      <c r="V2236" s="106">
        <v>0</v>
      </c>
      <c r="W2236" s="107">
        <v>0</v>
      </c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5" customHeight="1" x14ac:dyDescent="0.25">
      <c r="A2237" s="110" t="s">
        <v>1706</v>
      </c>
      <c r="B2237" s="111" t="s">
        <v>1038</v>
      </c>
      <c r="C2237" s="112" t="s">
        <v>1039</v>
      </c>
      <c r="D2237" s="21">
        <f t="shared" si="38"/>
        <v>8700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>
        <v>8700</v>
      </c>
      <c r="W2237" s="107">
        <v>0</v>
      </c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5" customHeight="1" x14ac:dyDescent="0.25">
      <c r="A2238" s="110" t="s">
        <v>1706</v>
      </c>
      <c r="B2238" s="111" t="s">
        <v>1040</v>
      </c>
      <c r="C2238" s="112" t="s">
        <v>1041</v>
      </c>
      <c r="D2238" s="21">
        <f t="shared" si="38"/>
        <v>106409.91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>
        <v>14861.05</v>
      </c>
      <c r="U2238" s="113">
        <v>0</v>
      </c>
      <c r="V2238" s="31">
        <v>1950</v>
      </c>
      <c r="W2238" s="32">
        <v>0</v>
      </c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5" customHeight="1" x14ac:dyDescent="0.25">
      <c r="A2239" s="110" t="s">
        <v>1706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5" customHeight="1" x14ac:dyDescent="0.25">
      <c r="A2240" s="110" t="s">
        <v>1706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5" customHeight="1" x14ac:dyDescent="0.25">
      <c r="A2241" s="110" t="s">
        <v>1706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5" customHeight="1" x14ac:dyDescent="0.25">
      <c r="A2242" s="110" t="s">
        <v>1706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5" customHeight="1" x14ac:dyDescent="0.25">
      <c r="A2243" s="110" t="s">
        <v>1706</v>
      </c>
      <c r="B2243" s="111" t="s">
        <v>1050</v>
      </c>
      <c r="C2243" s="112" t="s">
        <v>1051</v>
      </c>
      <c r="D2243" s="21">
        <f t="shared" si="38"/>
        <v>0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5" customHeight="1" x14ac:dyDescent="0.25">
      <c r="A2244" s="110" t="s">
        <v>1706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5" customHeight="1" x14ac:dyDescent="0.25">
      <c r="A2245" s="110" t="s">
        <v>1706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5" customHeight="1" x14ac:dyDescent="0.25">
      <c r="A2246" s="110" t="s">
        <v>1706</v>
      </c>
      <c r="B2246" s="111" t="s">
        <v>1056</v>
      </c>
      <c r="C2246" s="112" t="s">
        <v>1057</v>
      </c>
      <c r="D2246" s="21">
        <f t="shared" si="39"/>
        <v>47245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0</v>
      </c>
      <c r="W2246" s="32">
        <v>0</v>
      </c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5" customHeight="1" x14ac:dyDescent="0.25">
      <c r="A2247" s="110" t="s">
        <v>1706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5" customHeight="1" x14ac:dyDescent="0.25">
      <c r="A2248" s="110" t="s">
        <v>1706</v>
      </c>
      <c r="B2248" s="111" t="s">
        <v>1060</v>
      </c>
      <c r="C2248" s="112" t="s">
        <v>1061</v>
      </c>
      <c r="D2248" s="21">
        <f t="shared" si="39"/>
        <v>643000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5" customHeight="1" x14ac:dyDescent="0.25">
      <c r="A2249" s="110" t="s">
        <v>1706</v>
      </c>
      <c r="B2249" s="111" t="s">
        <v>1062</v>
      </c>
      <c r="C2249" s="112" t="s">
        <v>1063</v>
      </c>
      <c r="D2249" s="21">
        <f t="shared" si="39"/>
        <v>799091.79999999993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>
        <v>96947.6</v>
      </c>
      <c r="U2249" s="105">
        <v>0</v>
      </c>
      <c r="V2249" s="106">
        <v>109651</v>
      </c>
      <c r="W2249" s="107">
        <v>0</v>
      </c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5" customHeight="1" x14ac:dyDescent="0.25">
      <c r="A2250" s="110" t="s">
        <v>1706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5" customHeight="1" x14ac:dyDescent="0.25">
      <c r="A2251" s="110" t="s">
        <v>1706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5" customHeight="1" x14ac:dyDescent="0.25">
      <c r="A2252" s="110" t="s">
        <v>1706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5" customHeight="1" x14ac:dyDescent="0.25">
      <c r="A2253" s="110" t="s">
        <v>1706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5" customHeight="1" x14ac:dyDescent="0.25">
      <c r="A2254" s="110" t="s">
        <v>1706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5" customHeight="1" x14ac:dyDescent="0.25">
      <c r="A2255" s="110" t="s">
        <v>1706</v>
      </c>
      <c r="B2255" s="111" t="s">
        <v>1074</v>
      </c>
      <c r="C2255" s="112" t="s">
        <v>1075</v>
      </c>
      <c r="D2255" s="21">
        <f t="shared" si="39"/>
        <v>78817.52</v>
      </c>
      <c r="E2255" s="24">
        <f t="shared" si="39"/>
        <v>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>
        <v>2500</v>
      </c>
      <c r="U2255" s="105">
        <v>0</v>
      </c>
      <c r="V2255" s="106">
        <v>14869.52</v>
      </c>
      <c r="W2255" s="107">
        <v>0</v>
      </c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5" customHeight="1" x14ac:dyDescent="0.25">
      <c r="A2256" s="110" t="s">
        <v>1706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5" customHeight="1" x14ac:dyDescent="0.25">
      <c r="A2257" s="110" t="s">
        <v>1706</v>
      </c>
      <c r="B2257" s="111" t="s">
        <v>1078</v>
      </c>
      <c r="C2257" s="112" t="s">
        <v>1079</v>
      </c>
      <c r="D2257" s="21">
        <f t="shared" si="39"/>
        <v>2140692.8000000003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>
        <v>22501.7</v>
      </c>
      <c r="U2257" s="113">
        <v>0</v>
      </c>
      <c r="V2257" s="31">
        <v>550025.35</v>
      </c>
      <c r="W2257" s="32">
        <v>0</v>
      </c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5" customHeight="1" x14ac:dyDescent="0.25">
      <c r="A2258" s="110" t="s">
        <v>1706</v>
      </c>
      <c r="B2258" s="111" t="s">
        <v>1080</v>
      </c>
      <c r="C2258" s="112" t="s">
        <v>1081</v>
      </c>
      <c r="D2258" s="21">
        <f t="shared" si="39"/>
        <v>1122714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>
        <v>112607</v>
      </c>
      <c r="U2258" s="113">
        <v>0</v>
      </c>
      <c r="V2258" s="31">
        <v>136128</v>
      </c>
      <c r="W2258" s="32">
        <v>0</v>
      </c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5" customHeight="1" x14ac:dyDescent="0.25">
      <c r="A2259" s="110" t="s">
        <v>1706</v>
      </c>
      <c r="B2259" s="111" t="s">
        <v>1082</v>
      </c>
      <c r="C2259" s="112" t="s">
        <v>1083</v>
      </c>
      <c r="D2259" s="21">
        <f t="shared" si="39"/>
        <v>970175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254525</v>
      </c>
      <c r="W2259" s="32">
        <v>0</v>
      </c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5" customHeight="1" x14ac:dyDescent="0.25">
      <c r="A2260" s="110" t="s">
        <v>1706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5" customHeight="1" x14ac:dyDescent="0.25">
      <c r="A2261" s="110" t="s">
        <v>1706</v>
      </c>
      <c r="B2261" s="111" t="s">
        <v>1086</v>
      </c>
      <c r="C2261" s="112" t="s">
        <v>1087</v>
      </c>
      <c r="D2261" s="21">
        <f t="shared" si="39"/>
        <v>6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5" customHeight="1" x14ac:dyDescent="0.25">
      <c r="A2262" s="110" t="s">
        <v>1706</v>
      </c>
      <c r="B2262" s="111" t="s">
        <v>1088</v>
      </c>
      <c r="C2262" s="112" t="s">
        <v>1089</v>
      </c>
      <c r="D2262" s="21">
        <f t="shared" si="39"/>
        <v>1973171.01</v>
      </c>
      <c r="E2262" s="24">
        <f t="shared" si="39"/>
        <v>80094.149999999994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>
        <v>302884.68</v>
      </c>
      <c r="U2262" s="113">
        <v>0</v>
      </c>
      <c r="V2262" s="31">
        <v>281530.83</v>
      </c>
      <c r="W2262" s="32">
        <v>22523.14</v>
      </c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5" customHeight="1" x14ac:dyDescent="0.25">
      <c r="A2263" s="110" t="s">
        <v>1706</v>
      </c>
      <c r="B2263" s="111" t="s">
        <v>1090</v>
      </c>
      <c r="C2263" s="112" t="s">
        <v>1091</v>
      </c>
      <c r="D2263" s="21">
        <f t="shared" si="39"/>
        <v>64361.100000000006</v>
      </c>
      <c r="E2263" s="24">
        <f t="shared" si="39"/>
        <v>0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>
        <v>11552.26</v>
      </c>
      <c r="U2263" s="113">
        <v>0</v>
      </c>
      <c r="V2263" s="31">
        <v>11552.26</v>
      </c>
      <c r="W2263" s="32">
        <v>0</v>
      </c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5" customHeight="1" x14ac:dyDescent="0.25">
      <c r="A2264" s="110" t="s">
        <v>1706</v>
      </c>
      <c r="B2264" s="111" t="s">
        <v>1092</v>
      </c>
      <c r="C2264" s="112" t="s">
        <v>1093</v>
      </c>
      <c r="D2264" s="21">
        <f t="shared" si="39"/>
        <v>50185.2</v>
      </c>
      <c r="E2264" s="24">
        <f t="shared" si="39"/>
        <v>971.31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>
        <v>5402.17</v>
      </c>
      <c r="U2264" s="113">
        <v>9.14</v>
      </c>
      <c r="V2264" s="31">
        <v>5955.35</v>
      </c>
      <c r="W2264" s="32">
        <v>30.5</v>
      </c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5" customHeight="1" x14ac:dyDescent="0.25">
      <c r="A2265" s="110" t="s">
        <v>1706</v>
      </c>
      <c r="B2265" s="111" t="s">
        <v>1094</v>
      </c>
      <c r="C2265" s="112" t="s">
        <v>1095</v>
      </c>
      <c r="D2265" s="21">
        <f t="shared" si="39"/>
        <v>75645.740000000005</v>
      </c>
      <c r="E2265" s="24">
        <f t="shared" si="39"/>
        <v>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>
        <v>8321.86</v>
      </c>
      <c r="U2265" s="113">
        <v>0</v>
      </c>
      <c r="V2265" s="31">
        <v>9070.86</v>
      </c>
      <c r="W2265" s="32">
        <v>0</v>
      </c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5" customHeight="1" x14ac:dyDescent="0.25">
      <c r="A2266" s="110" t="s">
        <v>1706</v>
      </c>
      <c r="B2266" s="111" t="s">
        <v>1096</v>
      </c>
      <c r="C2266" s="112" t="s">
        <v>1097</v>
      </c>
      <c r="D2266" s="21">
        <f t="shared" si="39"/>
        <v>26418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>
        <v>2509</v>
      </c>
      <c r="U2266" s="113">
        <v>0</v>
      </c>
      <c r="V2266" s="31">
        <v>2268</v>
      </c>
      <c r="W2266" s="32">
        <v>0</v>
      </c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5" customHeight="1" x14ac:dyDescent="0.25">
      <c r="A2267" s="110" t="s">
        <v>1706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5" customHeight="1" x14ac:dyDescent="0.25">
      <c r="A2268" s="110" t="s">
        <v>1706</v>
      </c>
      <c r="B2268" s="111" t="s">
        <v>1100</v>
      </c>
      <c r="C2268" s="112" t="s">
        <v>1101</v>
      </c>
      <c r="D2268" s="21">
        <f t="shared" si="39"/>
        <v>160923.6</v>
      </c>
      <c r="E2268" s="24">
        <f t="shared" si="39"/>
        <v>9996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>
        <v>20131.89</v>
      </c>
      <c r="U2268" s="113">
        <v>0</v>
      </c>
      <c r="V2268" s="31">
        <v>5878.48</v>
      </c>
      <c r="W2268" s="32">
        <v>9996</v>
      </c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5" customHeight="1" x14ac:dyDescent="0.25">
      <c r="A2269" s="110" t="s">
        <v>1706</v>
      </c>
      <c r="B2269" s="111" t="s">
        <v>1102</v>
      </c>
      <c r="C2269" s="112" t="s">
        <v>1103</v>
      </c>
      <c r="D2269" s="21">
        <f t="shared" si="39"/>
        <v>9523649.040000001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>
        <v>1298503.6000000001</v>
      </c>
      <c r="U2269" s="113">
        <v>0</v>
      </c>
      <c r="V2269" s="31">
        <v>1463892.41</v>
      </c>
      <c r="W2269" s="32">
        <v>0</v>
      </c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5" customHeight="1" x14ac:dyDescent="0.25">
      <c r="A2270" s="110" t="s">
        <v>1706</v>
      </c>
      <c r="B2270" s="111" t="s">
        <v>1104</v>
      </c>
      <c r="C2270" s="112" t="s">
        <v>1105</v>
      </c>
      <c r="D2270" s="21">
        <f t="shared" si="39"/>
        <v>6800</v>
      </c>
      <c r="E2270" s="24">
        <f t="shared" si="39"/>
        <v>0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>
        <v>2720</v>
      </c>
      <c r="U2270" s="113">
        <v>0</v>
      </c>
      <c r="V2270" s="31">
        <v>1360</v>
      </c>
      <c r="W2270" s="32">
        <v>0</v>
      </c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5" customHeight="1" x14ac:dyDescent="0.25">
      <c r="A2271" s="110" t="s">
        <v>1706</v>
      </c>
      <c r="B2271" s="111" t="s">
        <v>1106</v>
      </c>
      <c r="C2271" s="112" t="s">
        <v>1107</v>
      </c>
      <c r="D2271" s="21">
        <f t="shared" si="39"/>
        <v>3191412.6500000004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>
        <v>353190.46</v>
      </c>
      <c r="U2271" s="113">
        <v>0</v>
      </c>
      <c r="V2271" s="31">
        <v>752540.2</v>
      </c>
      <c r="W2271" s="32">
        <v>0</v>
      </c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5" customHeight="1" x14ac:dyDescent="0.25">
      <c r="A2272" s="110" t="s">
        <v>1706</v>
      </c>
      <c r="B2272" s="111" t="s">
        <v>1108</v>
      </c>
      <c r="C2272" s="112" t="s">
        <v>1109</v>
      </c>
      <c r="D2272" s="21">
        <f t="shared" si="39"/>
        <v>2878701.1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>
        <v>358128</v>
      </c>
      <c r="U2272" s="113">
        <v>0</v>
      </c>
      <c r="V2272" s="31">
        <v>324144</v>
      </c>
      <c r="W2272" s="32">
        <v>0</v>
      </c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5" customHeight="1" x14ac:dyDescent="0.25">
      <c r="A2273" s="110" t="s">
        <v>1706</v>
      </c>
      <c r="B2273" s="111" t="s">
        <v>1110</v>
      </c>
      <c r="C2273" s="112" t="s">
        <v>1111</v>
      </c>
      <c r="D2273" s="21">
        <f t="shared" si="39"/>
        <v>726265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>
        <v>80310</v>
      </c>
      <c r="U2273" s="113">
        <v>0</v>
      </c>
      <c r="V2273" s="31">
        <v>94745</v>
      </c>
      <c r="W2273" s="32">
        <v>0</v>
      </c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5" customHeight="1" x14ac:dyDescent="0.25">
      <c r="A2274" s="110" t="s">
        <v>1706</v>
      </c>
      <c r="B2274" s="111" t="s">
        <v>1112</v>
      </c>
      <c r="C2274" s="112" t="s">
        <v>1113</v>
      </c>
      <c r="D2274" s="21">
        <f t="shared" si="39"/>
        <v>331610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5" customHeight="1" x14ac:dyDescent="0.25">
      <c r="A2275" s="110" t="s">
        <v>1706</v>
      </c>
      <c r="B2275" s="111" t="s">
        <v>1114</v>
      </c>
      <c r="C2275" s="112" t="s">
        <v>1115</v>
      </c>
      <c r="D2275" s="21">
        <f t="shared" si="39"/>
        <v>328286.93000000005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>
        <v>80240</v>
      </c>
      <c r="U2275" s="113">
        <v>0</v>
      </c>
      <c r="V2275" s="31">
        <v>23360.22</v>
      </c>
      <c r="W2275" s="32">
        <v>0</v>
      </c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5" customHeight="1" x14ac:dyDescent="0.25">
      <c r="A2276" s="110" t="s">
        <v>1706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>
        <v>0</v>
      </c>
      <c r="U2276" s="113">
        <v>0</v>
      </c>
      <c r="V2276" s="31">
        <v>0</v>
      </c>
      <c r="W2276" s="32">
        <v>0</v>
      </c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5" customHeight="1" x14ac:dyDescent="0.25">
      <c r="A2277" s="110" t="s">
        <v>1706</v>
      </c>
      <c r="B2277" s="111" t="s">
        <v>1118</v>
      </c>
      <c r="C2277" s="112" t="s">
        <v>1119</v>
      </c>
      <c r="D2277" s="21">
        <f t="shared" si="39"/>
        <v>500049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>
        <v>11050</v>
      </c>
      <c r="U2277" s="113">
        <v>0</v>
      </c>
      <c r="V2277" s="31">
        <v>69750</v>
      </c>
      <c r="W2277" s="32">
        <v>0</v>
      </c>
      <c r="X2277" s="113"/>
      <c r="Y2277" s="113"/>
      <c r="Z2277" s="31"/>
      <c r="AA2277" s="32"/>
      <c r="AB2277" s="113"/>
      <c r="AC2277" s="113"/>
      <c r="AD2277" s="33" t="s">
        <v>1699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5" customHeight="1" x14ac:dyDescent="0.25">
      <c r="A2278" s="110" t="s">
        <v>1706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5" customHeight="1" x14ac:dyDescent="0.25">
      <c r="A2279" s="110" t="s">
        <v>1706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5" customHeight="1" x14ac:dyDescent="0.25">
      <c r="A2280" s="110" t="s">
        <v>1706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5" customHeight="1" x14ac:dyDescent="0.25">
      <c r="A2281" s="110" t="s">
        <v>1706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5" customHeight="1" x14ac:dyDescent="0.25">
      <c r="A2282" s="110" t="s">
        <v>1706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5" customHeight="1" x14ac:dyDescent="0.25">
      <c r="A2283" s="110" t="s">
        <v>1706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5" customHeight="1" x14ac:dyDescent="0.25">
      <c r="A2284" s="110" t="s">
        <v>1706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5" customHeight="1" x14ac:dyDescent="0.25">
      <c r="A2285" s="110" t="s">
        <v>1706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5" customHeight="1" x14ac:dyDescent="0.25">
      <c r="A2286" s="110" t="s">
        <v>1706</v>
      </c>
      <c r="B2286" s="111" t="s">
        <v>1136</v>
      </c>
      <c r="C2286" s="112" t="s">
        <v>1137</v>
      </c>
      <c r="D2286" s="21">
        <f t="shared" si="39"/>
        <v>1151500</v>
      </c>
      <c r="E2286" s="24">
        <f t="shared" si="39"/>
        <v>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>
        <v>0</v>
      </c>
      <c r="U2286" s="105">
        <v>0</v>
      </c>
      <c r="V2286" s="106">
        <v>361355</v>
      </c>
      <c r="W2286" s="107">
        <v>0</v>
      </c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5" customHeight="1" x14ac:dyDescent="0.25">
      <c r="A2287" s="110" t="s">
        <v>1706</v>
      </c>
      <c r="B2287" s="111" t="s">
        <v>1138</v>
      </c>
      <c r="C2287" s="112" t="s">
        <v>1623</v>
      </c>
      <c r="D2287" s="21">
        <f t="shared" si="39"/>
        <v>145912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0</v>
      </c>
      <c r="U2287" s="105">
        <v>0</v>
      </c>
      <c r="V2287" s="106">
        <v>0</v>
      </c>
      <c r="W2287" s="107">
        <v>0</v>
      </c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5" customHeight="1" x14ac:dyDescent="0.25">
      <c r="A2288" s="110" t="s">
        <v>1706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5" customHeight="1" x14ac:dyDescent="0.25">
      <c r="A2289" s="110" t="s">
        <v>1706</v>
      </c>
      <c r="B2289" s="111" t="s">
        <v>1141</v>
      </c>
      <c r="C2289" s="112" t="s">
        <v>1624</v>
      </c>
      <c r="D2289" s="21">
        <f t="shared" si="39"/>
        <v>696160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>
        <v>79920</v>
      </c>
      <c r="U2289" s="105">
        <v>0</v>
      </c>
      <c r="V2289" s="106">
        <v>11000</v>
      </c>
      <c r="W2289" s="107">
        <v>0</v>
      </c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5" customHeight="1" x14ac:dyDescent="0.25">
      <c r="A2290" s="110" t="s">
        <v>1706</v>
      </c>
      <c r="B2290" s="111" t="s">
        <v>1142</v>
      </c>
      <c r="C2290" s="112" t="s">
        <v>1143</v>
      </c>
      <c r="D2290" s="21">
        <f t="shared" si="39"/>
        <v>8965203.9000000004</v>
      </c>
      <c r="E2290" s="24">
        <f t="shared" si="39"/>
        <v>84652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>
        <v>1042189</v>
      </c>
      <c r="U2290" s="105">
        <v>1800</v>
      </c>
      <c r="V2290" s="106">
        <v>829896.1</v>
      </c>
      <c r="W2290" s="107">
        <v>810</v>
      </c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5" customHeight="1" x14ac:dyDescent="0.25">
      <c r="A2291" s="110" t="s">
        <v>1706</v>
      </c>
      <c r="B2291" s="111" t="s">
        <v>1144</v>
      </c>
      <c r="C2291" s="112" t="s">
        <v>1625</v>
      </c>
      <c r="D2291" s="21">
        <f t="shared" si="39"/>
        <v>1621074</v>
      </c>
      <c r="E2291" s="24">
        <f t="shared" si="39"/>
        <v>1680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>
        <v>129889</v>
      </c>
      <c r="U2291" s="105">
        <v>1680</v>
      </c>
      <c r="V2291" s="106">
        <v>227836.25</v>
      </c>
      <c r="W2291" s="107">
        <v>0</v>
      </c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5" customHeight="1" x14ac:dyDescent="0.25">
      <c r="A2292" s="110" t="s">
        <v>1706</v>
      </c>
      <c r="B2292" s="111" t="s">
        <v>1145</v>
      </c>
      <c r="C2292" s="112" t="s">
        <v>1626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5" customHeight="1" x14ac:dyDescent="0.25">
      <c r="A2293" s="110" t="s">
        <v>1706</v>
      </c>
      <c r="B2293" s="111" t="s">
        <v>1627</v>
      </c>
      <c r="C2293" s="112" t="s">
        <v>1628</v>
      </c>
      <c r="D2293" s="21">
        <f t="shared" si="39"/>
        <v>50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>
        <v>50</v>
      </c>
      <c r="W2293" s="107">
        <v>0</v>
      </c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5" customHeight="1" x14ac:dyDescent="0.25">
      <c r="A2294" s="110" t="s">
        <v>1706</v>
      </c>
      <c r="B2294" s="111" t="s">
        <v>1146</v>
      </c>
      <c r="C2294" s="112" t="s">
        <v>1629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5" customHeight="1" x14ac:dyDescent="0.25">
      <c r="A2295" s="110" t="s">
        <v>1706</v>
      </c>
      <c r="B2295" s="111" t="s">
        <v>1147</v>
      </c>
      <c r="C2295" s="112" t="s">
        <v>1630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5" customHeight="1" x14ac:dyDescent="0.25">
      <c r="A2296" s="110" t="s">
        <v>1706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5" customHeight="1" x14ac:dyDescent="0.25">
      <c r="A2297" s="110" t="s">
        <v>1706</v>
      </c>
      <c r="B2297" s="111" t="s">
        <v>1150</v>
      </c>
      <c r="C2297" s="112" t="s">
        <v>1631</v>
      </c>
      <c r="D2297" s="21">
        <f t="shared" si="39"/>
        <v>11289768.859999999</v>
      </c>
      <c r="E2297" s="24">
        <f t="shared" si="39"/>
        <v>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>
        <v>1670888.44</v>
      </c>
      <c r="U2297" s="105">
        <v>0</v>
      </c>
      <c r="V2297" s="106">
        <v>1561603.75</v>
      </c>
      <c r="W2297" s="107">
        <v>0</v>
      </c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5" customHeight="1" x14ac:dyDescent="0.25">
      <c r="A2298" s="110" t="s">
        <v>1706</v>
      </c>
      <c r="B2298" s="111" t="s">
        <v>1151</v>
      </c>
      <c r="C2298" s="112" t="s">
        <v>1632</v>
      </c>
      <c r="D2298" s="21">
        <f t="shared" si="39"/>
        <v>2166755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>
        <v>252980</v>
      </c>
      <c r="U2298" s="105">
        <v>0</v>
      </c>
      <c r="V2298" s="106">
        <v>229775</v>
      </c>
      <c r="W2298" s="107">
        <v>0</v>
      </c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5" customHeight="1" x14ac:dyDescent="0.25">
      <c r="A2299" s="110" t="s">
        <v>1706</v>
      </c>
      <c r="B2299" s="111" t="s">
        <v>1152</v>
      </c>
      <c r="C2299" s="112" t="s">
        <v>1633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5" customHeight="1" x14ac:dyDescent="0.25">
      <c r="A2300" s="110" t="s">
        <v>1706</v>
      </c>
      <c r="B2300" s="111" t="s">
        <v>1153</v>
      </c>
      <c r="C2300" s="112" t="s">
        <v>1634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5" customHeight="1" x14ac:dyDescent="0.25">
      <c r="A2301" s="110" t="s">
        <v>1706</v>
      </c>
      <c r="B2301" s="111" t="s">
        <v>1154</v>
      </c>
      <c r="C2301" s="112" t="s">
        <v>1635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5" customHeight="1" x14ac:dyDescent="0.25">
      <c r="A2302" s="110" t="s">
        <v>1706</v>
      </c>
      <c r="B2302" s="111" t="s">
        <v>1155</v>
      </c>
      <c r="C2302" s="112" t="s">
        <v>1156</v>
      </c>
      <c r="D2302" s="21">
        <f t="shared" si="39"/>
        <v>620000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>
        <v>160000</v>
      </c>
      <c r="U2302" s="113">
        <v>0</v>
      </c>
      <c r="V2302" s="31">
        <v>30000</v>
      </c>
      <c r="W2302" s="32">
        <v>0</v>
      </c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5" customHeight="1" x14ac:dyDescent="0.25">
      <c r="A2303" s="110" t="s">
        <v>1706</v>
      </c>
      <c r="B2303" s="111" t="s">
        <v>1157</v>
      </c>
      <c r="C2303" s="112" t="s">
        <v>1158</v>
      </c>
      <c r="D2303" s="21">
        <f t="shared" si="39"/>
        <v>360000</v>
      </c>
      <c r="E2303" s="24">
        <f t="shared" si="39"/>
        <v>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>
        <v>40000</v>
      </c>
      <c r="U2303" s="113">
        <v>0</v>
      </c>
      <c r="V2303" s="31">
        <v>40000</v>
      </c>
      <c r="W2303" s="32">
        <v>0</v>
      </c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5" customHeight="1" x14ac:dyDescent="0.25">
      <c r="A2304" s="110" t="s">
        <v>1706</v>
      </c>
      <c r="B2304" s="111" t="s">
        <v>1159</v>
      </c>
      <c r="C2304" s="112" t="s">
        <v>1160</v>
      </c>
      <c r="D2304" s="21">
        <f t="shared" si="39"/>
        <v>170000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>
        <v>20000</v>
      </c>
      <c r="U2304" s="113">
        <v>0</v>
      </c>
      <c r="V2304" s="31">
        <v>20000</v>
      </c>
      <c r="W2304" s="32">
        <v>0</v>
      </c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5" customHeight="1" x14ac:dyDescent="0.25">
      <c r="A2305" s="110" t="s">
        <v>1706</v>
      </c>
      <c r="B2305" s="111" t="s">
        <v>1161</v>
      </c>
      <c r="C2305" s="112" t="s">
        <v>1636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5" customHeight="1" x14ac:dyDescent="0.25">
      <c r="A2306" s="110" t="s">
        <v>1706</v>
      </c>
      <c r="B2306" s="111" t="s">
        <v>1162</v>
      </c>
      <c r="C2306" s="112" t="s">
        <v>1163</v>
      </c>
      <c r="D2306" s="21">
        <f t="shared" si="39"/>
        <v>320260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>
        <v>0</v>
      </c>
      <c r="U2306" s="113">
        <v>0</v>
      </c>
      <c r="V2306" s="31">
        <v>188500</v>
      </c>
      <c r="W2306" s="32">
        <v>0</v>
      </c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5" customHeight="1" x14ac:dyDescent="0.25">
      <c r="A2307" s="110" t="s">
        <v>1706</v>
      </c>
      <c r="B2307" s="111" t="s">
        <v>1164</v>
      </c>
      <c r="C2307" s="112" t="s">
        <v>1637</v>
      </c>
      <c r="D2307" s="21">
        <f t="shared" si="39"/>
        <v>39600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12750</v>
      </c>
      <c r="U2307" s="113">
        <v>0</v>
      </c>
      <c r="V2307" s="31">
        <v>9450</v>
      </c>
      <c r="W2307" s="32">
        <v>0</v>
      </c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5" customHeight="1" x14ac:dyDescent="0.25">
      <c r="A2308" s="110" t="s">
        <v>1706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12150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>
        <v>1350</v>
      </c>
      <c r="U2308" s="113">
        <v>0</v>
      </c>
      <c r="V2308" s="31">
        <v>1350</v>
      </c>
      <c r="W2308" s="32">
        <v>0</v>
      </c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5" customHeight="1" x14ac:dyDescent="0.25">
      <c r="A2309" s="110" t="s">
        <v>1706</v>
      </c>
      <c r="B2309" s="111" t="s">
        <v>1167</v>
      </c>
      <c r="C2309" s="112" t="s">
        <v>1638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5" customHeight="1" x14ac:dyDescent="0.25">
      <c r="A2310" s="110" t="s">
        <v>1706</v>
      </c>
      <c r="B2310" s="111" t="s">
        <v>1168</v>
      </c>
      <c r="C2310" s="112" t="s">
        <v>1639</v>
      </c>
      <c r="D2310" s="21">
        <f t="shared" si="40"/>
        <v>31386.89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>
        <v>1500</v>
      </c>
      <c r="U2310" s="113">
        <v>0</v>
      </c>
      <c r="V2310" s="31">
        <v>1500</v>
      </c>
      <c r="W2310" s="32">
        <v>0</v>
      </c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5" customHeight="1" x14ac:dyDescent="0.25">
      <c r="A2311" s="110" t="s">
        <v>1706</v>
      </c>
      <c r="B2311" s="111" t="s">
        <v>1169</v>
      </c>
      <c r="C2311" s="112" t="s">
        <v>1640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5" customHeight="1" x14ac:dyDescent="0.25">
      <c r="A2312" s="110" t="s">
        <v>1706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5" customHeight="1" x14ac:dyDescent="0.25">
      <c r="A2313" s="110" t="s">
        <v>1706</v>
      </c>
      <c r="B2313" s="111" t="s">
        <v>1172</v>
      </c>
      <c r="C2313" s="112" t="s">
        <v>1641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5" customHeight="1" x14ac:dyDescent="0.25">
      <c r="A2314" s="110" t="s">
        <v>1706</v>
      </c>
      <c r="B2314" s="111" t="s">
        <v>1173</v>
      </c>
      <c r="C2314" s="112" t="s">
        <v>1642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5" customHeight="1" x14ac:dyDescent="0.25">
      <c r="A2315" s="110" t="s">
        <v>1706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5" customHeight="1" x14ac:dyDescent="0.25">
      <c r="A2316" s="110" t="s">
        <v>1706</v>
      </c>
      <c r="B2316" s="111" t="s">
        <v>1176</v>
      </c>
      <c r="C2316" s="112" t="s">
        <v>1177</v>
      </c>
      <c r="D2316" s="21">
        <f t="shared" si="40"/>
        <v>36000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>
        <v>4000</v>
      </c>
      <c r="U2316" s="113">
        <v>0</v>
      </c>
      <c r="V2316" s="31">
        <v>4000</v>
      </c>
      <c r="W2316" s="32">
        <v>0</v>
      </c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5" customHeight="1" x14ac:dyDescent="0.25">
      <c r="A2317" s="110" t="s">
        <v>1706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5" customHeight="1" x14ac:dyDescent="0.25">
      <c r="A2318" s="110" t="s">
        <v>1706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5" customHeight="1" x14ac:dyDescent="0.25">
      <c r="A2319" s="110" t="s">
        <v>1706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5" customHeight="1" x14ac:dyDescent="0.25">
      <c r="A2320" s="110" t="s">
        <v>1706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5" customHeight="1" x14ac:dyDescent="0.25">
      <c r="A2321" s="110" t="s">
        <v>1706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5" customHeight="1" x14ac:dyDescent="0.25">
      <c r="A2322" s="110" t="s">
        <v>1706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5" customHeight="1" x14ac:dyDescent="0.25">
      <c r="A2323" s="110" t="s">
        <v>1706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5" customHeight="1" x14ac:dyDescent="0.25">
      <c r="A2324" s="110" t="s">
        <v>1706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5" customHeight="1" x14ac:dyDescent="0.25">
      <c r="A2325" s="110" t="s">
        <v>1706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5" customHeight="1" x14ac:dyDescent="0.25">
      <c r="A2326" s="110" t="s">
        <v>1706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5" customHeight="1" x14ac:dyDescent="0.25">
      <c r="A2327" s="110" t="s">
        <v>1706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5" customHeight="1" x14ac:dyDescent="0.25">
      <c r="A2328" s="110" t="s">
        <v>1706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5" customHeight="1" x14ac:dyDescent="0.25">
      <c r="A2329" s="110" t="s">
        <v>1706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5" customHeight="1" x14ac:dyDescent="0.25">
      <c r="A2330" s="110" t="s">
        <v>1706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5" customHeight="1" x14ac:dyDescent="0.25">
      <c r="A2331" s="110" t="s">
        <v>1706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5" customHeight="1" x14ac:dyDescent="0.25">
      <c r="A2332" s="110" t="s">
        <v>1706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5" customHeight="1" x14ac:dyDescent="0.25">
      <c r="A2333" s="110" t="s">
        <v>1706</v>
      </c>
      <c r="B2333" s="111" t="s">
        <v>1210</v>
      </c>
      <c r="C2333" s="112" t="s">
        <v>1643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5" customHeight="1" x14ac:dyDescent="0.25">
      <c r="A2334" s="110" t="s">
        <v>1706</v>
      </c>
      <c r="B2334" s="111" t="s">
        <v>1211</v>
      </c>
      <c r="C2334" s="112" t="s">
        <v>1212</v>
      </c>
      <c r="D2334" s="21">
        <f t="shared" si="40"/>
        <v>116319.78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>
        <v>12924.42</v>
      </c>
      <c r="U2334" s="113">
        <v>0</v>
      </c>
      <c r="V2334" s="31">
        <v>12924.42</v>
      </c>
      <c r="W2334" s="32">
        <v>0</v>
      </c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5" customHeight="1" x14ac:dyDescent="0.25">
      <c r="A2335" s="110" t="s">
        <v>1706</v>
      </c>
      <c r="B2335" s="111" t="s">
        <v>1213</v>
      </c>
      <c r="C2335" s="112" t="s">
        <v>1214</v>
      </c>
      <c r="D2335" s="21">
        <f t="shared" si="40"/>
        <v>580669.02000000014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>
        <v>64518.78</v>
      </c>
      <c r="U2335" s="113">
        <v>0</v>
      </c>
      <c r="V2335" s="31">
        <v>64518.78</v>
      </c>
      <c r="W2335" s="32">
        <v>0</v>
      </c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5" customHeight="1" x14ac:dyDescent="0.25">
      <c r="A2336" s="110" t="s">
        <v>1706</v>
      </c>
      <c r="B2336" s="111" t="s">
        <v>1215</v>
      </c>
      <c r="C2336" s="112" t="s">
        <v>1216</v>
      </c>
      <c r="D2336" s="21">
        <f t="shared" si="40"/>
        <v>116913.32999999999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>
        <v>12990.37</v>
      </c>
      <c r="U2336" s="113">
        <v>0</v>
      </c>
      <c r="V2336" s="31">
        <v>12990.37</v>
      </c>
      <c r="W2336" s="32">
        <v>0</v>
      </c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5" customHeight="1" x14ac:dyDescent="0.25">
      <c r="A2337" s="110" t="s">
        <v>1706</v>
      </c>
      <c r="B2337" s="111" t="s">
        <v>1217</v>
      </c>
      <c r="C2337" s="112" t="s">
        <v>1218</v>
      </c>
      <c r="D2337" s="21">
        <f t="shared" si="40"/>
        <v>229252.62000000005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>
        <v>27302.14</v>
      </c>
      <c r="U2337" s="113">
        <v>0</v>
      </c>
      <c r="V2337" s="31">
        <v>27302.14</v>
      </c>
      <c r="W2337" s="32">
        <v>0</v>
      </c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5" customHeight="1" x14ac:dyDescent="0.25">
      <c r="A2338" s="110" t="s">
        <v>1706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5" customHeight="1" x14ac:dyDescent="0.25">
      <c r="A2339" s="110" t="s">
        <v>1706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5" customHeight="1" x14ac:dyDescent="0.25">
      <c r="A2340" s="110" t="s">
        <v>1706</v>
      </c>
      <c r="B2340" s="111" t="s">
        <v>1223</v>
      </c>
      <c r="C2340" s="112" t="s">
        <v>1224</v>
      </c>
      <c r="D2340" s="21">
        <f t="shared" si="40"/>
        <v>179927.63999999996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>
        <v>19991.96</v>
      </c>
      <c r="U2340" s="113">
        <v>0</v>
      </c>
      <c r="V2340" s="31">
        <v>19991.96</v>
      </c>
      <c r="W2340" s="32">
        <v>0</v>
      </c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5" customHeight="1" x14ac:dyDescent="0.25">
      <c r="A2341" s="110" t="s">
        <v>1706</v>
      </c>
      <c r="B2341" s="111" t="s">
        <v>1225</v>
      </c>
      <c r="C2341" s="112" t="s">
        <v>1226</v>
      </c>
      <c r="D2341" s="21">
        <f t="shared" si="40"/>
        <v>4986.18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>
        <v>554.02</v>
      </c>
      <c r="U2341" s="113">
        <v>0</v>
      </c>
      <c r="V2341" s="31">
        <v>554.02</v>
      </c>
      <c r="W2341" s="32">
        <v>0</v>
      </c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5" customHeight="1" x14ac:dyDescent="0.25">
      <c r="A2342" s="110" t="s">
        <v>1706</v>
      </c>
      <c r="B2342" s="111" t="s">
        <v>1227</v>
      </c>
      <c r="C2342" s="112" t="s">
        <v>1228</v>
      </c>
      <c r="D2342" s="21">
        <f t="shared" si="40"/>
        <v>61589.52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>
        <v>6843.28</v>
      </c>
      <c r="U2342" s="113">
        <v>0</v>
      </c>
      <c r="V2342" s="31">
        <v>6843.28</v>
      </c>
      <c r="W2342" s="32">
        <v>0</v>
      </c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5" customHeight="1" x14ac:dyDescent="0.25">
      <c r="A2343" s="110" t="s">
        <v>1706</v>
      </c>
      <c r="B2343" s="111" t="s">
        <v>1229</v>
      </c>
      <c r="C2343" s="112" t="s">
        <v>1230</v>
      </c>
      <c r="D2343" s="21">
        <f t="shared" si="40"/>
        <v>417170.9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>
        <v>44729.72</v>
      </c>
      <c r="U2343" s="113">
        <v>0</v>
      </c>
      <c r="V2343" s="31">
        <v>45285.279999999999</v>
      </c>
      <c r="W2343" s="32">
        <v>0</v>
      </c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5" customHeight="1" x14ac:dyDescent="0.25">
      <c r="A2344" s="110" t="s">
        <v>1706</v>
      </c>
      <c r="B2344" s="111" t="s">
        <v>1231</v>
      </c>
      <c r="C2344" s="112" t="s">
        <v>1232</v>
      </c>
      <c r="D2344" s="21">
        <f t="shared" si="40"/>
        <v>789797.99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>
        <v>78125</v>
      </c>
      <c r="U2344" s="113">
        <v>0</v>
      </c>
      <c r="V2344" s="31">
        <v>78124</v>
      </c>
      <c r="W2344" s="32">
        <v>0</v>
      </c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5" customHeight="1" x14ac:dyDescent="0.25">
      <c r="A2345" s="110" t="s">
        <v>1706</v>
      </c>
      <c r="B2345" s="111" t="s">
        <v>1233</v>
      </c>
      <c r="C2345" s="112" t="s">
        <v>1234</v>
      </c>
      <c r="D2345" s="21">
        <f t="shared" si="40"/>
        <v>22531.629999999997</v>
      </c>
      <c r="E2345" s="24">
        <f t="shared" si="40"/>
        <v>0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>
        <v>3076.03</v>
      </c>
      <c r="U2345" s="113">
        <v>0</v>
      </c>
      <c r="V2345" s="31">
        <v>3076.03</v>
      </c>
      <c r="W2345" s="32">
        <v>0</v>
      </c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5" customHeight="1" x14ac:dyDescent="0.25">
      <c r="A2346" s="110" t="s">
        <v>1706</v>
      </c>
      <c r="B2346" s="111" t="s">
        <v>1235</v>
      </c>
      <c r="C2346" s="112" t="s">
        <v>1236</v>
      </c>
      <c r="D2346" s="21">
        <f t="shared" si="40"/>
        <v>35560.67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>
        <v>3936.5</v>
      </c>
      <c r="U2346" s="113">
        <v>0</v>
      </c>
      <c r="V2346" s="31">
        <v>3936.5</v>
      </c>
      <c r="W2346" s="32">
        <v>0</v>
      </c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5" customHeight="1" x14ac:dyDescent="0.25">
      <c r="A2347" s="110" t="s">
        <v>1706</v>
      </c>
      <c r="B2347" s="111" t="s">
        <v>1237</v>
      </c>
      <c r="C2347" s="112" t="s">
        <v>1238</v>
      </c>
      <c r="D2347" s="21">
        <f t="shared" si="40"/>
        <v>11979.48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>
        <v>1487.92</v>
      </c>
      <c r="U2347" s="113">
        <v>0</v>
      </c>
      <c r="V2347" s="31">
        <v>1487.92</v>
      </c>
      <c r="W2347" s="32">
        <v>0</v>
      </c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5" customHeight="1" x14ac:dyDescent="0.25">
      <c r="A2348" s="110" t="s">
        <v>1706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5" customHeight="1" x14ac:dyDescent="0.25">
      <c r="A2349" s="110" t="s">
        <v>1706</v>
      </c>
      <c r="B2349" s="111" t="s">
        <v>1241</v>
      </c>
      <c r="C2349" s="112" t="s">
        <v>1242</v>
      </c>
      <c r="D2349" s="21">
        <f t="shared" si="40"/>
        <v>2115152.0700000003</v>
      </c>
      <c r="E2349" s="24">
        <f t="shared" si="40"/>
        <v>0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>
        <v>234034.41</v>
      </c>
      <c r="U2349" s="113">
        <v>0</v>
      </c>
      <c r="V2349" s="31">
        <v>229531.41</v>
      </c>
      <c r="W2349" s="32">
        <v>0</v>
      </c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5" customHeight="1" x14ac:dyDescent="0.25">
      <c r="A2350" s="110" t="s">
        <v>1706</v>
      </c>
      <c r="B2350" s="111" t="s">
        <v>1243</v>
      </c>
      <c r="C2350" s="112" t="s">
        <v>1244</v>
      </c>
      <c r="D2350" s="21">
        <f t="shared" si="40"/>
        <v>252016.91999999998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>
        <v>30463.13</v>
      </c>
      <c r="U2350" s="113">
        <v>0</v>
      </c>
      <c r="V2350" s="31">
        <v>29394.69</v>
      </c>
      <c r="W2350" s="32">
        <v>0</v>
      </c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5" customHeight="1" x14ac:dyDescent="0.25">
      <c r="A2351" s="110" t="s">
        <v>1706</v>
      </c>
      <c r="B2351" s="111" t="s">
        <v>1245</v>
      </c>
      <c r="C2351" s="112" t="s">
        <v>1246</v>
      </c>
      <c r="D2351" s="21">
        <f t="shared" si="40"/>
        <v>48926.979999999989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>
        <v>5274.17</v>
      </c>
      <c r="U2351" s="113">
        <v>0</v>
      </c>
      <c r="V2351" s="31">
        <v>5048.17</v>
      </c>
      <c r="W2351" s="32">
        <v>0</v>
      </c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5" customHeight="1" x14ac:dyDescent="0.25">
      <c r="A2352" s="110" t="s">
        <v>1706</v>
      </c>
      <c r="B2352" s="111" t="s">
        <v>1247</v>
      </c>
      <c r="C2352" s="112" t="s">
        <v>1248</v>
      </c>
      <c r="D2352" s="21">
        <f t="shared" si="40"/>
        <v>11502.360000000002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>
        <v>2042.86</v>
      </c>
      <c r="U2352" s="113">
        <v>0</v>
      </c>
      <c r="V2352" s="31">
        <v>2042.86</v>
      </c>
      <c r="W2352" s="32">
        <v>0</v>
      </c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5" customHeight="1" x14ac:dyDescent="0.25">
      <c r="A2353" s="110" t="s">
        <v>1706</v>
      </c>
      <c r="B2353" s="111" t="s">
        <v>1249</v>
      </c>
      <c r="C2353" s="112" t="s">
        <v>1250</v>
      </c>
      <c r="D2353" s="21">
        <f t="shared" si="40"/>
        <v>3999.96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>
        <v>444.44</v>
      </c>
      <c r="U2353" s="113">
        <v>0</v>
      </c>
      <c r="V2353" s="31">
        <v>444.44</v>
      </c>
      <c r="W2353" s="32">
        <v>0</v>
      </c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5" customHeight="1" x14ac:dyDescent="0.25">
      <c r="A2354" s="110" t="s">
        <v>1706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5" customHeight="1" x14ac:dyDescent="0.25">
      <c r="A2355" s="110" t="s">
        <v>1706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5" customHeight="1" x14ac:dyDescent="0.25">
      <c r="A2356" s="110" t="s">
        <v>1706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5" customHeight="1" x14ac:dyDescent="0.25">
      <c r="A2357" s="110" t="s">
        <v>1706</v>
      </c>
      <c r="B2357" s="111" t="s">
        <v>1644</v>
      </c>
      <c r="C2357" s="112" t="s">
        <v>1645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5" customHeight="1" x14ac:dyDescent="0.25">
      <c r="A2358" s="110" t="s">
        <v>1706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5" customHeight="1" x14ac:dyDescent="0.25">
      <c r="A2359" s="110" t="s">
        <v>1706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5" customHeight="1" x14ac:dyDescent="0.25">
      <c r="A2360" s="110" t="s">
        <v>1706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5" customHeight="1" x14ac:dyDescent="0.25">
      <c r="A2361" s="110" t="s">
        <v>1706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5" customHeight="1" x14ac:dyDescent="0.25">
      <c r="A2362" s="110" t="s">
        <v>1706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5" customHeight="1" x14ac:dyDescent="0.25">
      <c r="A2363" s="110" t="s">
        <v>1706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5" customHeight="1" x14ac:dyDescent="0.25">
      <c r="A2364" s="110" t="s">
        <v>1706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5" customHeight="1" x14ac:dyDescent="0.25">
      <c r="A2365" s="110" t="s">
        <v>1706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5" customHeight="1" x14ac:dyDescent="0.25">
      <c r="A2366" s="110" t="s">
        <v>1706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5" customHeight="1" x14ac:dyDescent="0.25">
      <c r="A2367" s="110" t="s">
        <v>1706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5" customHeight="1" x14ac:dyDescent="0.25">
      <c r="A2368" s="110" t="s">
        <v>1706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5" customHeight="1" x14ac:dyDescent="0.25">
      <c r="A2369" s="110" t="s">
        <v>1706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5" customHeight="1" x14ac:dyDescent="0.25">
      <c r="A2370" s="110" t="s">
        <v>1706</v>
      </c>
      <c r="B2370" s="111" t="s">
        <v>1646</v>
      </c>
      <c r="C2370" s="112" t="s">
        <v>1647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5" customHeight="1" x14ac:dyDescent="0.25">
      <c r="A2371" s="110" t="s">
        <v>1706</v>
      </c>
      <c r="B2371" s="111" t="s">
        <v>1281</v>
      </c>
      <c r="C2371" s="112" t="s">
        <v>1282</v>
      </c>
      <c r="D2371" s="21">
        <f t="shared" si="40"/>
        <v>2922274.2299999995</v>
      </c>
      <c r="E2371" s="24">
        <f t="shared" si="40"/>
        <v>2891020.2699999996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>
        <v>28779.96</v>
      </c>
      <c r="U2371" s="113">
        <v>311098.88</v>
      </c>
      <c r="V2371" s="31">
        <v>31253.96</v>
      </c>
      <c r="W2371" s="32">
        <v>28779.96</v>
      </c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5" customHeight="1" x14ac:dyDescent="0.25">
      <c r="A2372" s="110" t="s">
        <v>1706</v>
      </c>
      <c r="B2372" s="111" t="s">
        <v>1283</v>
      </c>
      <c r="C2372" s="112" t="s">
        <v>1648</v>
      </c>
      <c r="D2372" s="21">
        <f t="shared" ref="D2372:E2435" si="41">F2372+H2372+J2372+L2372+N2372+P2372+R2372+T2372+V2372+X2372+Z2372+AB2372</f>
        <v>1756009.8200000003</v>
      </c>
      <c r="E2372" s="24">
        <f t="shared" si="41"/>
        <v>1739859.8200000003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>
        <v>15006.56</v>
      </c>
      <c r="U2372" s="105">
        <v>172978.85</v>
      </c>
      <c r="V2372" s="106">
        <v>16150</v>
      </c>
      <c r="W2372" s="107">
        <v>15006.56</v>
      </c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5" customHeight="1" x14ac:dyDescent="0.25">
      <c r="A2373" s="110" t="s">
        <v>1706</v>
      </c>
      <c r="B2373" s="111" t="s">
        <v>1649</v>
      </c>
      <c r="C2373" s="112" t="s">
        <v>1650</v>
      </c>
      <c r="D2373" s="21">
        <f t="shared" si="41"/>
        <v>152789.47</v>
      </c>
      <c r="E2373" s="24">
        <f t="shared" si="41"/>
        <v>74617.460000000006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74617.460000000006</v>
      </c>
      <c r="U2373" s="113">
        <v>0</v>
      </c>
      <c r="V2373" s="31">
        <v>78172.009999999995</v>
      </c>
      <c r="W2373" s="32">
        <v>74617.460000000006</v>
      </c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5" customHeight="1" x14ac:dyDescent="0.25">
      <c r="A2374" s="110" t="s">
        <v>1706</v>
      </c>
      <c r="B2374" s="111" t="s">
        <v>1651</v>
      </c>
      <c r="C2374" s="112" t="s">
        <v>1652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5" customHeight="1" x14ac:dyDescent="0.25">
      <c r="A2375" s="110" t="s">
        <v>1706</v>
      </c>
      <c r="B2375" s="111" t="s">
        <v>1284</v>
      </c>
      <c r="C2375" s="112" t="s">
        <v>1285</v>
      </c>
      <c r="D2375" s="21">
        <f t="shared" si="41"/>
        <v>518486.25</v>
      </c>
      <c r="E2375" s="24">
        <f t="shared" si="41"/>
        <v>103.5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>
        <v>10473</v>
      </c>
      <c r="U2375" s="113">
        <v>0</v>
      </c>
      <c r="V2375" s="31">
        <v>2333</v>
      </c>
      <c r="W2375" s="32">
        <v>3</v>
      </c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5" customHeight="1" x14ac:dyDescent="0.25">
      <c r="A2376" s="110" t="s">
        <v>1706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5" customHeight="1" x14ac:dyDescent="0.25">
      <c r="A2377" s="110" t="s">
        <v>1706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5" customHeight="1" x14ac:dyDescent="0.25">
      <c r="A2378" s="110" t="s">
        <v>1706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5" customHeight="1" x14ac:dyDescent="0.25">
      <c r="A2379" s="110" t="s">
        <v>1706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5" customHeight="1" x14ac:dyDescent="0.25">
      <c r="A2380" s="110" t="s">
        <v>1706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5" customHeight="1" x14ac:dyDescent="0.25">
      <c r="A2381" s="110" t="s">
        <v>1706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5" customHeight="1" x14ac:dyDescent="0.25">
      <c r="A2382" s="110" t="s">
        <v>1706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5" customHeight="1" x14ac:dyDescent="0.25">
      <c r="A2383" s="110" t="s">
        <v>1706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5" customHeight="1" x14ac:dyDescent="0.25">
      <c r="A2384" s="110" t="s">
        <v>1706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5" customHeight="1" x14ac:dyDescent="0.25">
      <c r="A2385" s="110" t="s">
        <v>1706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5" customHeight="1" x14ac:dyDescent="0.25">
      <c r="A2386" s="110" t="s">
        <v>1706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5" customHeight="1" x14ac:dyDescent="0.25">
      <c r="A2387" s="110" t="s">
        <v>1706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5" customHeight="1" x14ac:dyDescent="0.25">
      <c r="A2388" s="110" t="s">
        <v>1706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5" customHeight="1" x14ac:dyDescent="0.25">
      <c r="A2389" s="110" t="s">
        <v>1706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5" customHeight="1" x14ac:dyDescent="0.25">
      <c r="A2390" s="110" t="s">
        <v>1706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5" customHeight="1" x14ac:dyDescent="0.25">
      <c r="A2391" s="110" t="s">
        <v>1706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5" customHeight="1" x14ac:dyDescent="0.25">
      <c r="A2392" s="110" t="s">
        <v>1706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5" customHeight="1" x14ac:dyDescent="0.25">
      <c r="A2393" s="110" t="s">
        <v>1706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5" customHeight="1" x14ac:dyDescent="0.25">
      <c r="A2394" s="110" t="s">
        <v>1706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5" customHeight="1" x14ac:dyDescent="0.25">
      <c r="A2395" s="110" t="s">
        <v>1706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5" customHeight="1" x14ac:dyDescent="0.25">
      <c r="A2396" s="110" t="s">
        <v>1706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5" customHeight="1" x14ac:dyDescent="0.25">
      <c r="A2397" s="110" t="s">
        <v>1706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5" customHeight="1" x14ac:dyDescent="0.25">
      <c r="A2398" s="110" t="s">
        <v>1706</v>
      </c>
      <c r="B2398" s="111" t="s">
        <v>1330</v>
      </c>
      <c r="C2398" s="112" t="s">
        <v>1653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5" customHeight="1" x14ac:dyDescent="0.25">
      <c r="A2399" s="110" t="s">
        <v>1706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5" customHeight="1" x14ac:dyDescent="0.25">
      <c r="A2400" s="110" t="s">
        <v>1706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5" customHeight="1" x14ac:dyDescent="0.25">
      <c r="A2401" s="110" t="s">
        <v>1706</v>
      </c>
      <c r="B2401" s="111" t="s">
        <v>1335</v>
      </c>
      <c r="C2401" s="112" t="s">
        <v>1654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5" customHeight="1" x14ac:dyDescent="0.25">
      <c r="A2402" s="110" t="s">
        <v>1706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5" customHeight="1" x14ac:dyDescent="0.25">
      <c r="A2403" s="110" t="s">
        <v>1706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5" customHeight="1" x14ac:dyDescent="0.25">
      <c r="A2404" s="110" t="s">
        <v>1706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5" customHeight="1" x14ac:dyDescent="0.25">
      <c r="A2405" s="110" t="s">
        <v>1706</v>
      </c>
      <c r="B2405" s="111" t="s">
        <v>1342</v>
      </c>
      <c r="C2405" s="112" t="s">
        <v>1691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5" customHeight="1" x14ac:dyDescent="0.25">
      <c r="A2406" s="110" t="s">
        <v>1706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5" customHeight="1" x14ac:dyDescent="0.25">
      <c r="A2407" s="110" t="s">
        <v>1706</v>
      </c>
      <c r="B2407" s="111" t="s">
        <v>1345</v>
      </c>
      <c r="C2407" s="112" t="s">
        <v>1346</v>
      </c>
      <c r="D2407" s="21">
        <f t="shared" si="41"/>
        <v>3260.7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3118.46</v>
      </c>
      <c r="W2407" s="32">
        <v>0</v>
      </c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5" customHeight="1" x14ac:dyDescent="0.25">
      <c r="A2408" s="110" t="s">
        <v>1706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5" customHeight="1" x14ac:dyDescent="0.25">
      <c r="A2409" s="110" t="s">
        <v>1706</v>
      </c>
      <c r="B2409" s="111" t="s">
        <v>1349</v>
      </c>
      <c r="C2409" s="112" t="s">
        <v>1350</v>
      </c>
      <c r="D2409" s="21">
        <f t="shared" si="41"/>
        <v>636680.80999999994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>
        <v>105507.33</v>
      </c>
      <c r="U2409" s="105">
        <v>0</v>
      </c>
      <c r="V2409" s="106">
        <v>77412.47</v>
      </c>
      <c r="W2409" s="107">
        <v>0</v>
      </c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5" customHeight="1" x14ac:dyDescent="0.25">
      <c r="A2410" s="110" t="s">
        <v>1706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5" customHeight="1" x14ac:dyDescent="0.25">
      <c r="A2411" s="110" t="s">
        <v>1706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5" customHeight="1" x14ac:dyDescent="0.25">
      <c r="A2412" s="110" t="s">
        <v>1706</v>
      </c>
      <c r="B2412" s="111" t="s">
        <v>1355</v>
      </c>
      <c r="C2412" s="112" t="s">
        <v>1655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5" customHeight="1" x14ac:dyDescent="0.25">
      <c r="A2413" s="110" t="s">
        <v>1706</v>
      </c>
      <c r="B2413" s="111" t="s">
        <v>1356</v>
      </c>
      <c r="C2413" s="112" t="s">
        <v>1656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5" customHeight="1" x14ac:dyDescent="0.25">
      <c r="A2414" s="110" t="s">
        <v>1706</v>
      </c>
      <c r="B2414" s="111" t="s">
        <v>1357</v>
      </c>
      <c r="C2414" s="112" t="s">
        <v>1657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5" customHeight="1" x14ac:dyDescent="0.25">
      <c r="A2415" s="110" t="s">
        <v>1706</v>
      </c>
      <c r="B2415" s="111" t="s">
        <v>1358</v>
      </c>
      <c r="C2415" s="112" t="s">
        <v>1658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5" customHeight="1" x14ac:dyDescent="0.25">
      <c r="A2416" s="110" t="s">
        <v>1706</v>
      </c>
      <c r="B2416" s="111" t="s">
        <v>1359</v>
      </c>
      <c r="C2416" s="112" t="s">
        <v>1659</v>
      </c>
      <c r="D2416" s="21">
        <f t="shared" si="41"/>
        <v>782660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>
        <v>0</v>
      </c>
      <c r="U2416" s="105">
        <v>0</v>
      </c>
      <c r="V2416" s="106">
        <v>800</v>
      </c>
      <c r="W2416" s="107">
        <v>0</v>
      </c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5" customHeight="1" x14ac:dyDescent="0.25">
      <c r="A2417" s="110" t="s">
        <v>1706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5" customHeight="1" x14ac:dyDescent="0.25">
      <c r="A2418" s="110" t="s">
        <v>1707</v>
      </c>
      <c r="B2418" s="111" t="s">
        <v>3</v>
      </c>
      <c r="C2418" s="112" t="s">
        <v>4</v>
      </c>
      <c r="D2418" s="21">
        <f t="shared" si="41"/>
        <v>6476337.25</v>
      </c>
      <c r="E2418" s="24">
        <f t="shared" si="41"/>
        <v>6476337.25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>
        <v>713369</v>
      </c>
      <c r="U2418" s="113">
        <v>713369</v>
      </c>
      <c r="V2418" s="31">
        <v>605839</v>
      </c>
      <c r="W2418" s="32">
        <v>605839</v>
      </c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5" customHeight="1" x14ac:dyDescent="0.25">
      <c r="A2419" s="110" t="s">
        <v>1707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5" customHeight="1" x14ac:dyDescent="0.25">
      <c r="A2420" s="110" t="s">
        <v>1707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5" customHeight="1" x14ac:dyDescent="0.25">
      <c r="A2421" s="110" t="s">
        <v>1707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5" customHeight="1" x14ac:dyDescent="0.25">
      <c r="A2422" s="110" t="s">
        <v>1707</v>
      </c>
      <c r="B2422" s="111" t="s">
        <v>11</v>
      </c>
      <c r="C2422" s="112" t="s">
        <v>1434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5" customHeight="1" x14ac:dyDescent="0.25">
      <c r="A2423" s="110" t="s">
        <v>1707</v>
      </c>
      <c r="B2423" s="111" t="s">
        <v>12</v>
      </c>
      <c r="C2423" s="112" t="s">
        <v>1435</v>
      </c>
      <c r="D2423" s="21">
        <f t="shared" si="41"/>
        <v>167630</v>
      </c>
      <c r="E2423" s="24">
        <f t="shared" si="41"/>
        <v>143825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>
        <v>0</v>
      </c>
      <c r="U2423" s="105">
        <v>143825</v>
      </c>
      <c r="V2423" s="106">
        <v>210</v>
      </c>
      <c r="W2423" s="107">
        <v>0</v>
      </c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5" customHeight="1" x14ac:dyDescent="0.25">
      <c r="A2424" s="110" t="s">
        <v>1707</v>
      </c>
      <c r="B2424" s="111" t="s">
        <v>1436</v>
      </c>
      <c r="C2424" s="112" t="s">
        <v>1437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5" customHeight="1" x14ac:dyDescent="0.25">
      <c r="A2425" s="110" t="s">
        <v>1707</v>
      </c>
      <c r="B2425" s="111" t="s">
        <v>1438</v>
      </c>
      <c r="C2425" s="112" t="s">
        <v>1439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5" customHeight="1" x14ac:dyDescent="0.25">
      <c r="A2426" s="110" t="s">
        <v>1707</v>
      </c>
      <c r="B2426" s="111" t="s">
        <v>13</v>
      </c>
      <c r="C2426" s="112" t="s">
        <v>1440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5" customHeight="1" x14ac:dyDescent="0.25">
      <c r="A2427" s="110" t="s">
        <v>1707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5" customHeight="1" x14ac:dyDescent="0.25">
      <c r="A2428" s="110" t="s">
        <v>1707</v>
      </c>
      <c r="B2428" s="111" t="s">
        <v>16</v>
      </c>
      <c r="C2428" s="112" t="s">
        <v>1441</v>
      </c>
      <c r="D2428" s="21">
        <f t="shared" si="41"/>
        <v>0</v>
      </c>
      <c r="E2428" s="24">
        <f t="shared" si="41"/>
        <v>40664.89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>
        <v>0</v>
      </c>
      <c r="U2428" s="105">
        <v>0</v>
      </c>
      <c r="V2428" s="106">
        <v>0</v>
      </c>
      <c r="W2428" s="107">
        <v>40664.89</v>
      </c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5" customHeight="1" x14ac:dyDescent="0.25">
      <c r="A2429" s="110" t="s">
        <v>1707</v>
      </c>
      <c r="B2429" s="111" t="s">
        <v>17</v>
      </c>
      <c r="C2429" s="112" t="s">
        <v>1442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5" customHeight="1" x14ac:dyDescent="0.25">
      <c r="A2430" s="110" t="s">
        <v>1707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5" customHeight="1" x14ac:dyDescent="0.25">
      <c r="A2431" s="110" t="s">
        <v>1707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5" customHeight="1" x14ac:dyDescent="0.25">
      <c r="A2432" s="110" t="s">
        <v>1707</v>
      </c>
      <c r="B2432" s="111" t="s">
        <v>22</v>
      </c>
      <c r="C2432" s="112" t="s">
        <v>1443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5" customHeight="1" x14ac:dyDescent="0.25">
      <c r="A2433" s="110" t="s">
        <v>1707</v>
      </c>
      <c r="B2433" s="111" t="s">
        <v>23</v>
      </c>
      <c r="C2433" s="112" t="s">
        <v>1695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5" customHeight="1" x14ac:dyDescent="0.25">
      <c r="A2434" s="110" t="s">
        <v>1707</v>
      </c>
      <c r="B2434" s="111" t="s">
        <v>24</v>
      </c>
      <c r="C2434" s="112" t="s">
        <v>1444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5" customHeight="1" x14ac:dyDescent="0.25">
      <c r="A2435" s="110" t="s">
        <v>1707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5" customHeight="1" x14ac:dyDescent="0.25">
      <c r="A2436" s="110" t="s">
        <v>1707</v>
      </c>
      <c r="B2436" s="111" t="s">
        <v>27</v>
      </c>
      <c r="C2436" s="112" t="s">
        <v>1445</v>
      </c>
      <c r="D2436" s="21">
        <f t="shared" ref="D2436:E2499" si="42">F2436+H2436+J2436+L2436+N2436+P2436+R2436+T2436+V2436+X2436+Z2436+AB2436</f>
        <v>110566678.09</v>
      </c>
      <c r="E2436" s="24">
        <f t="shared" si="42"/>
        <v>108691089.12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>
        <v>7667894.5700000003</v>
      </c>
      <c r="U2436" s="105">
        <v>10951893.18</v>
      </c>
      <c r="V2436" s="106">
        <v>8132100.8499999996</v>
      </c>
      <c r="W2436" s="107">
        <v>12242584.15</v>
      </c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5" customHeight="1" x14ac:dyDescent="0.25">
      <c r="A2437" s="110" t="s">
        <v>1707</v>
      </c>
      <c r="B2437" s="111" t="s">
        <v>28</v>
      </c>
      <c r="C2437" s="112" t="s">
        <v>1446</v>
      </c>
      <c r="D2437" s="21">
        <f t="shared" si="42"/>
        <v>62604914.969999999</v>
      </c>
      <c r="E2437" s="24">
        <f t="shared" si="42"/>
        <v>56240091.629999995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>
        <v>2565.2600000000002</v>
      </c>
      <c r="U2437" s="105">
        <v>274411.23</v>
      </c>
      <c r="V2437" s="106">
        <v>3748660.4</v>
      </c>
      <c r="W2437" s="107">
        <v>5101017.34</v>
      </c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5" customHeight="1" x14ac:dyDescent="0.25">
      <c r="A2438" s="110" t="s">
        <v>1707</v>
      </c>
      <c r="B2438" s="111" t="s">
        <v>29</v>
      </c>
      <c r="C2438" s="112" t="s">
        <v>1447</v>
      </c>
      <c r="D2438" s="21">
        <f t="shared" si="42"/>
        <v>1238595.8900000001</v>
      </c>
      <c r="E2438" s="24">
        <f t="shared" si="42"/>
        <v>1110773.68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>
        <v>315.89</v>
      </c>
      <c r="U2438" s="105">
        <v>0</v>
      </c>
      <c r="V2438" s="106">
        <v>495000</v>
      </c>
      <c r="W2438" s="107">
        <v>4324.8</v>
      </c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5" customHeight="1" x14ac:dyDescent="0.25">
      <c r="A2439" s="110" t="s">
        <v>1707</v>
      </c>
      <c r="B2439" s="111" t="s">
        <v>30</v>
      </c>
      <c r="C2439" s="112" t="s">
        <v>1448</v>
      </c>
      <c r="D2439" s="21">
        <f t="shared" si="42"/>
        <v>4604485.21</v>
      </c>
      <c r="E2439" s="24">
        <f t="shared" si="42"/>
        <v>2468213.6800000002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>
        <v>0</v>
      </c>
      <c r="U2439" s="105">
        <v>35481.08</v>
      </c>
      <c r="V2439" s="106">
        <v>0</v>
      </c>
      <c r="W2439" s="107">
        <v>553775.69999999995</v>
      </c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5" customHeight="1" x14ac:dyDescent="0.25">
      <c r="A2440" s="110" t="s">
        <v>1707</v>
      </c>
      <c r="B2440" s="111" t="s">
        <v>31</v>
      </c>
      <c r="C2440" s="112" t="s">
        <v>1660</v>
      </c>
      <c r="D2440" s="21">
        <f t="shared" si="42"/>
        <v>112957.94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>
        <v>7000</v>
      </c>
      <c r="U2440" s="105">
        <v>0</v>
      </c>
      <c r="V2440" s="106">
        <v>48614.2</v>
      </c>
      <c r="W2440" s="107">
        <v>0</v>
      </c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5" customHeight="1" x14ac:dyDescent="0.25">
      <c r="A2441" s="110" t="s">
        <v>1707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5" customHeight="1" x14ac:dyDescent="0.25">
      <c r="A2442" s="110" t="s">
        <v>1707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5" customHeight="1" x14ac:dyDescent="0.25">
      <c r="A2443" s="110" t="s">
        <v>1707</v>
      </c>
      <c r="B2443" s="111" t="s">
        <v>36</v>
      </c>
      <c r="C2443" s="112" t="s">
        <v>1449</v>
      </c>
      <c r="D2443" s="21">
        <f t="shared" si="42"/>
        <v>298466.2</v>
      </c>
      <c r="E2443" s="24">
        <f t="shared" si="42"/>
        <v>291759.2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>
        <v>25720</v>
      </c>
      <c r="U2443" s="105">
        <v>0</v>
      </c>
      <c r="V2443" s="106">
        <v>0</v>
      </c>
      <c r="W2443" s="107">
        <v>0</v>
      </c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5" customHeight="1" x14ac:dyDescent="0.25">
      <c r="A2444" s="110" t="s">
        <v>1707</v>
      </c>
      <c r="B2444" s="111" t="s">
        <v>37</v>
      </c>
      <c r="C2444" s="112" t="s">
        <v>1450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5" customHeight="1" x14ac:dyDescent="0.25">
      <c r="A2445" s="110" t="s">
        <v>1707</v>
      </c>
      <c r="B2445" s="111" t="s">
        <v>38</v>
      </c>
      <c r="C2445" s="112" t="s">
        <v>1451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5" customHeight="1" x14ac:dyDescent="0.25">
      <c r="A2446" s="110" t="s">
        <v>1707</v>
      </c>
      <c r="B2446" s="111" t="s">
        <v>39</v>
      </c>
      <c r="C2446" s="112" t="s">
        <v>1452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5" customHeight="1" x14ac:dyDescent="0.25">
      <c r="A2447" s="110" t="s">
        <v>1707</v>
      </c>
      <c r="B2447" s="111" t="s">
        <v>40</v>
      </c>
      <c r="C2447" s="112" t="s">
        <v>1453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5" customHeight="1" x14ac:dyDescent="0.25">
      <c r="A2448" s="110" t="s">
        <v>1707</v>
      </c>
      <c r="B2448" s="111" t="s">
        <v>1454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>
        <v>0</v>
      </c>
      <c r="U2448" s="105">
        <v>0</v>
      </c>
      <c r="V2448" s="106">
        <v>0</v>
      </c>
      <c r="W2448" s="107">
        <v>0</v>
      </c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5" customHeight="1" x14ac:dyDescent="0.25">
      <c r="A2449" s="110" t="s">
        <v>1707</v>
      </c>
      <c r="B2449" s="111" t="s">
        <v>1455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5" customHeight="1" x14ac:dyDescent="0.25">
      <c r="A2450" s="110" t="s">
        <v>1707</v>
      </c>
      <c r="B2450" s="111" t="s">
        <v>1456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5" customHeight="1" x14ac:dyDescent="0.25">
      <c r="A2451" s="110" t="s">
        <v>1707</v>
      </c>
      <c r="B2451" s="111" t="s">
        <v>1457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5" customHeight="1" x14ac:dyDescent="0.25">
      <c r="A2452" s="110" t="s">
        <v>1707</v>
      </c>
      <c r="B2452" s="111" t="s">
        <v>1458</v>
      </c>
      <c r="C2452" s="112" t="s">
        <v>1459</v>
      </c>
      <c r="D2452" s="21">
        <f t="shared" si="42"/>
        <v>25250</v>
      </c>
      <c r="E2452" s="24">
        <f t="shared" si="42"/>
        <v>25500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>
        <v>2000</v>
      </c>
      <c r="U2452" s="105">
        <v>1000</v>
      </c>
      <c r="V2452" s="106">
        <v>3000</v>
      </c>
      <c r="W2452" s="107">
        <v>0</v>
      </c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5" customHeight="1" x14ac:dyDescent="0.25">
      <c r="A2453" s="110" t="s">
        <v>1707</v>
      </c>
      <c r="B2453" s="111" t="s">
        <v>1460</v>
      </c>
      <c r="C2453" s="112" t="s">
        <v>67</v>
      </c>
      <c r="D2453" s="21">
        <f t="shared" si="42"/>
        <v>52889553.099999994</v>
      </c>
      <c r="E2453" s="24">
        <f t="shared" si="42"/>
        <v>52889553.099999994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>
        <v>5117000.43</v>
      </c>
      <c r="U2453" s="105">
        <v>5117000.43</v>
      </c>
      <c r="V2453" s="106">
        <v>4953791.3</v>
      </c>
      <c r="W2453" s="107">
        <v>4953791.3</v>
      </c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5" customHeight="1" x14ac:dyDescent="0.25">
      <c r="A2454" s="110" t="s">
        <v>1707</v>
      </c>
      <c r="B2454" s="111" t="s">
        <v>1461</v>
      </c>
      <c r="C2454" s="112" t="s">
        <v>1462</v>
      </c>
      <c r="D2454" s="21">
        <f t="shared" si="42"/>
        <v>65126527.890000008</v>
      </c>
      <c r="E2454" s="24">
        <f t="shared" si="42"/>
        <v>57981226.809999995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>
        <v>7554941.2400000002</v>
      </c>
      <c r="U2454" s="105">
        <v>3349252.07</v>
      </c>
      <c r="V2454" s="106">
        <v>6510312.5999999996</v>
      </c>
      <c r="W2454" s="107">
        <v>14441563.25</v>
      </c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5" customHeight="1" x14ac:dyDescent="0.25">
      <c r="A2455" s="110" t="s">
        <v>1707</v>
      </c>
      <c r="B2455" s="111" t="s">
        <v>1463</v>
      </c>
      <c r="C2455" s="112" t="s">
        <v>1464</v>
      </c>
      <c r="D2455" s="21">
        <f t="shared" si="42"/>
        <v>1060077.5</v>
      </c>
      <c r="E2455" s="24">
        <f t="shared" si="42"/>
        <v>5531501.7999999998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>
        <v>464776</v>
      </c>
      <c r="U2455" s="105">
        <v>0</v>
      </c>
      <c r="V2455" s="106">
        <v>300069</v>
      </c>
      <c r="W2455" s="107">
        <v>0</v>
      </c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5" customHeight="1" x14ac:dyDescent="0.25">
      <c r="A2456" s="110" t="s">
        <v>1707</v>
      </c>
      <c r="B2456" s="111" t="s">
        <v>1465</v>
      </c>
      <c r="C2456" s="112" t="s">
        <v>1466</v>
      </c>
      <c r="D2456" s="21">
        <f t="shared" si="42"/>
        <v>812416.5</v>
      </c>
      <c r="E2456" s="24">
        <f t="shared" si="42"/>
        <v>166322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>
        <v>313381.5</v>
      </c>
      <c r="U2456" s="105">
        <v>0</v>
      </c>
      <c r="V2456" s="106">
        <v>209349.5</v>
      </c>
      <c r="W2456" s="107">
        <v>148128</v>
      </c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5" customHeight="1" x14ac:dyDescent="0.25">
      <c r="A2457" s="110" t="s">
        <v>1707</v>
      </c>
      <c r="B2457" s="111" t="s">
        <v>1467</v>
      </c>
      <c r="C2457" s="112" t="s">
        <v>68</v>
      </c>
      <c r="D2457" s="21">
        <f t="shared" si="42"/>
        <v>2783673.58</v>
      </c>
      <c r="E2457" s="24">
        <f t="shared" si="42"/>
        <v>2783673.58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>
        <v>379404.66</v>
      </c>
      <c r="U2457" s="113">
        <v>379404.66</v>
      </c>
      <c r="V2457" s="31">
        <v>804915.42</v>
      </c>
      <c r="W2457" s="32">
        <v>804915.42</v>
      </c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5" customHeight="1" x14ac:dyDescent="0.25">
      <c r="A2458" s="110" t="s">
        <v>1707</v>
      </c>
      <c r="B2458" s="111" t="s">
        <v>1468</v>
      </c>
      <c r="C2458" s="112" t="s">
        <v>1469</v>
      </c>
      <c r="D2458" s="21">
        <f t="shared" si="42"/>
        <v>3595867</v>
      </c>
      <c r="E2458" s="24">
        <f t="shared" si="42"/>
        <v>3468872.4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>
        <v>353894.15</v>
      </c>
      <c r="U2458" s="113">
        <v>353851.4</v>
      </c>
      <c r="V2458" s="31">
        <v>481789.75</v>
      </c>
      <c r="W2458" s="32">
        <v>354837.9</v>
      </c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5" customHeight="1" x14ac:dyDescent="0.25">
      <c r="A2459" s="110" t="s">
        <v>1707</v>
      </c>
      <c r="B2459" s="111" t="s">
        <v>1470</v>
      </c>
      <c r="C2459" s="112" t="s">
        <v>1471</v>
      </c>
      <c r="D2459" s="21">
        <f t="shared" si="42"/>
        <v>2363258.87</v>
      </c>
      <c r="E2459" s="24">
        <f t="shared" si="42"/>
        <v>2210518.37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>
        <v>128448.77</v>
      </c>
      <c r="U2459" s="105">
        <v>8131</v>
      </c>
      <c r="V2459" s="106">
        <v>71995.100000000006</v>
      </c>
      <c r="W2459" s="107">
        <v>20497.099999999999</v>
      </c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5" customHeight="1" x14ac:dyDescent="0.25">
      <c r="A2460" s="110" t="s">
        <v>1707</v>
      </c>
      <c r="B2460" s="111" t="s">
        <v>1472</v>
      </c>
      <c r="C2460" s="112" t="s">
        <v>1473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5" customHeight="1" x14ac:dyDescent="0.25">
      <c r="A2461" s="110" t="s">
        <v>1707</v>
      </c>
      <c r="B2461" s="111" t="s">
        <v>1474</v>
      </c>
      <c r="C2461" s="112" t="s">
        <v>1475</v>
      </c>
      <c r="D2461" s="21">
        <f t="shared" si="42"/>
        <v>13500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>
        <v>0</v>
      </c>
      <c r="U2461" s="113">
        <v>0</v>
      </c>
      <c r="V2461" s="31">
        <v>0</v>
      </c>
      <c r="W2461" s="32">
        <v>0</v>
      </c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5" customHeight="1" x14ac:dyDescent="0.25">
      <c r="A2462" s="110" t="s">
        <v>1707</v>
      </c>
      <c r="B2462" s="111" t="s">
        <v>1476</v>
      </c>
      <c r="C2462" s="112" t="s">
        <v>1477</v>
      </c>
      <c r="D2462" s="21">
        <f t="shared" si="42"/>
        <v>3700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>
        <v>0</v>
      </c>
      <c r="U2462" s="105">
        <v>0</v>
      </c>
      <c r="V2462" s="106">
        <v>0</v>
      </c>
      <c r="W2462" s="107">
        <v>0</v>
      </c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5" customHeight="1" x14ac:dyDescent="0.25">
      <c r="A2463" s="110" t="s">
        <v>1707</v>
      </c>
      <c r="B2463" s="111" t="s">
        <v>1478</v>
      </c>
      <c r="C2463" s="112" t="s">
        <v>1479</v>
      </c>
      <c r="D2463" s="21">
        <f t="shared" si="42"/>
        <v>2760965.5</v>
      </c>
      <c r="E2463" s="24">
        <f t="shared" si="42"/>
        <v>2610684.81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>
        <v>538403</v>
      </c>
      <c r="U2463" s="105">
        <v>597231.26</v>
      </c>
      <c r="V2463" s="106">
        <v>216946</v>
      </c>
      <c r="W2463" s="107">
        <v>375292.77</v>
      </c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5" customHeight="1" x14ac:dyDescent="0.25">
      <c r="A2464" s="110" t="s">
        <v>1707</v>
      </c>
      <c r="B2464" s="111" t="s">
        <v>1480</v>
      </c>
      <c r="C2464" s="112" t="s">
        <v>1481</v>
      </c>
      <c r="D2464" s="21">
        <f t="shared" si="42"/>
        <v>1725158</v>
      </c>
      <c r="E2464" s="24">
        <f t="shared" si="42"/>
        <v>1702012.31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>
        <v>142042</v>
      </c>
      <c r="U2464" s="105">
        <v>252703.17</v>
      </c>
      <c r="V2464" s="106">
        <v>174410</v>
      </c>
      <c r="W2464" s="107">
        <v>647343.31999999995</v>
      </c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5" customHeight="1" x14ac:dyDescent="0.25">
      <c r="A2465" s="110" t="s">
        <v>1707</v>
      </c>
      <c r="B2465" s="111" t="s">
        <v>1482</v>
      </c>
      <c r="C2465" s="112" t="s">
        <v>1483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5" customHeight="1" x14ac:dyDescent="0.25">
      <c r="A2466" s="110" t="s">
        <v>1707</v>
      </c>
      <c r="B2466" s="111" t="s">
        <v>1484</v>
      </c>
      <c r="C2466" s="112" t="s">
        <v>1485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>
        <v>0</v>
      </c>
      <c r="U2466" s="105">
        <v>0</v>
      </c>
      <c r="V2466" s="106">
        <v>0</v>
      </c>
      <c r="W2466" s="107">
        <v>0</v>
      </c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5" customHeight="1" x14ac:dyDescent="0.25">
      <c r="A2467" s="110" t="s">
        <v>1707</v>
      </c>
      <c r="B2467" s="111" t="s">
        <v>1486</v>
      </c>
      <c r="C2467" s="112" t="s">
        <v>1487</v>
      </c>
      <c r="D2467" s="21">
        <f t="shared" si="42"/>
        <v>150760</v>
      </c>
      <c r="E2467" s="24">
        <f t="shared" si="42"/>
        <v>107020.23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>
        <v>9188</v>
      </c>
      <c r="U2467" s="105">
        <v>15438</v>
      </c>
      <c r="V2467" s="106">
        <v>2604</v>
      </c>
      <c r="W2467" s="107">
        <v>15535</v>
      </c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5" customHeight="1" x14ac:dyDescent="0.25">
      <c r="A2468" s="110" t="s">
        <v>1707</v>
      </c>
      <c r="B2468" s="111" t="s">
        <v>1488</v>
      </c>
      <c r="C2468" s="112" t="s">
        <v>70</v>
      </c>
      <c r="D2468" s="21">
        <f t="shared" si="42"/>
        <v>670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>
        <v>0</v>
      </c>
      <c r="U2468" s="105">
        <v>0</v>
      </c>
      <c r="V2468" s="106">
        <v>0</v>
      </c>
      <c r="W2468" s="107">
        <v>0</v>
      </c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5" customHeight="1" x14ac:dyDescent="0.25">
      <c r="A2469" s="110" t="s">
        <v>1707</v>
      </c>
      <c r="B2469" s="111" t="s">
        <v>1489</v>
      </c>
      <c r="C2469" s="112" t="s">
        <v>1490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>
        <v>0</v>
      </c>
      <c r="U2469" s="105">
        <v>0</v>
      </c>
      <c r="V2469" s="106">
        <v>0</v>
      </c>
      <c r="W2469" s="107">
        <v>0</v>
      </c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5" customHeight="1" x14ac:dyDescent="0.25">
      <c r="A2470" s="110" t="s">
        <v>1707</v>
      </c>
      <c r="B2470" s="111" t="s">
        <v>1491</v>
      </c>
      <c r="C2470" s="112" t="s">
        <v>1492</v>
      </c>
      <c r="D2470" s="21">
        <f t="shared" si="42"/>
        <v>639867.6</v>
      </c>
      <c r="E2470" s="24">
        <f t="shared" si="42"/>
        <v>639867.6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>
        <v>639867.6</v>
      </c>
      <c r="W2470" s="107">
        <v>639867.6</v>
      </c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5" customHeight="1" x14ac:dyDescent="0.25">
      <c r="A2471" s="110" t="s">
        <v>1707</v>
      </c>
      <c r="B2471" s="111" t="s">
        <v>1493</v>
      </c>
      <c r="C2471" s="112" t="s">
        <v>71</v>
      </c>
      <c r="D2471" s="21">
        <f t="shared" si="42"/>
        <v>11482764.550000001</v>
      </c>
      <c r="E2471" s="24">
        <f t="shared" si="42"/>
        <v>10911436.699999999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>
        <v>1792942</v>
      </c>
      <c r="U2471" s="105">
        <v>546400</v>
      </c>
      <c r="V2471" s="106">
        <v>1163091</v>
      </c>
      <c r="W2471" s="107">
        <v>1547868</v>
      </c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5" customHeight="1" x14ac:dyDescent="0.25">
      <c r="A2472" s="110" t="s">
        <v>1707</v>
      </c>
      <c r="B2472" s="111" t="s">
        <v>1494</v>
      </c>
      <c r="C2472" s="112" t="s">
        <v>1495</v>
      </c>
      <c r="D2472" s="21">
        <f t="shared" si="42"/>
        <v>6345699.1399999997</v>
      </c>
      <c r="E2472" s="24">
        <f t="shared" si="42"/>
        <v>3659966.13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>
        <v>834027</v>
      </c>
      <c r="U2472" s="105">
        <v>2082492.33</v>
      </c>
      <c r="V2472" s="106">
        <v>520972.14</v>
      </c>
      <c r="W2472" s="107">
        <v>476651.08</v>
      </c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5" customHeight="1" x14ac:dyDescent="0.25">
      <c r="A2473" s="110" t="s">
        <v>1707</v>
      </c>
      <c r="B2473" s="111" t="s">
        <v>1496</v>
      </c>
      <c r="C2473" s="112" t="s">
        <v>1497</v>
      </c>
      <c r="D2473" s="21">
        <f t="shared" si="42"/>
        <v>11775</v>
      </c>
      <c r="E2473" s="24">
        <f t="shared" si="42"/>
        <v>11775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>
        <v>540</v>
      </c>
      <c r="U2473" s="105">
        <v>540</v>
      </c>
      <c r="V2473" s="106">
        <v>4130</v>
      </c>
      <c r="W2473" s="107">
        <v>4130</v>
      </c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5" customHeight="1" x14ac:dyDescent="0.25">
      <c r="A2474" s="110" t="s">
        <v>1707</v>
      </c>
      <c r="B2474" s="111" t="s">
        <v>1498</v>
      </c>
      <c r="C2474" s="112" t="s">
        <v>1499</v>
      </c>
      <c r="D2474" s="21">
        <f t="shared" si="42"/>
        <v>42616</v>
      </c>
      <c r="E2474" s="24">
        <f t="shared" si="42"/>
        <v>42616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>
        <v>9546</v>
      </c>
      <c r="U2474" s="105">
        <v>9546</v>
      </c>
      <c r="V2474" s="106">
        <v>3151</v>
      </c>
      <c r="W2474" s="107">
        <v>3151</v>
      </c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5" customHeight="1" x14ac:dyDescent="0.25">
      <c r="A2475" s="110" t="s">
        <v>1707</v>
      </c>
      <c r="B2475" s="111" t="s">
        <v>1500</v>
      </c>
      <c r="C2475" s="112" t="s">
        <v>1501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5" customHeight="1" x14ac:dyDescent="0.25">
      <c r="A2476" s="110" t="s">
        <v>1707</v>
      </c>
      <c r="B2476" s="111" t="s">
        <v>1502</v>
      </c>
      <c r="C2476" s="112" t="s">
        <v>1503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5" customHeight="1" x14ac:dyDescent="0.25">
      <c r="A2477" s="110" t="s">
        <v>1707</v>
      </c>
      <c r="B2477" s="111" t="s">
        <v>1504</v>
      </c>
      <c r="C2477" s="112" t="s">
        <v>1661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5" customHeight="1" x14ac:dyDescent="0.25">
      <c r="A2478" s="110" t="s">
        <v>1707</v>
      </c>
      <c r="B2478" s="111" t="s">
        <v>1505</v>
      </c>
      <c r="C2478" s="112" t="s">
        <v>1506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5" customHeight="1" x14ac:dyDescent="0.25">
      <c r="A2479" s="110" t="s">
        <v>1707</v>
      </c>
      <c r="B2479" s="111" t="s">
        <v>1507</v>
      </c>
      <c r="C2479" s="112" t="s">
        <v>1508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5" customHeight="1" x14ac:dyDescent="0.25">
      <c r="A2480" s="110" t="s">
        <v>1707</v>
      </c>
      <c r="B2480" s="111" t="s">
        <v>1509</v>
      </c>
      <c r="C2480" s="112" t="s">
        <v>1510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5" customHeight="1" x14ac:dyDescent="0.25">
      <c r="A2481" s="110" t="s">
        <v>1707</v>
      </c>
      <c r="B2481" s="111" t="s">
        <v>1511</v>
      </c>
      <c r="C2481" s="112" t="s">
        <v>1512</v>
      </c>
      <c r="D2481" s="21">
        <f t="shared" si="42"/>
        <v>1830</v>
      </c>
      <c r="E2481" s="24">
        <f t="shared" si="42"/>
        <v>1830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>
        <v>860</v>
      </c>
      <c r="W2481" s="32">
        <v>860</v>
      </c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5" customHeight="1" x14ac:dyDescent="0.25">
      <c r="A2482" s="110" t="s">
        <v>1707</v>
      </c>
      <c r="B2482" s="111" t="s">
        <v>1513</v>
      </c>
      <c r="C2482" s="112" t="s">
        <v>1514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5" customHeight="1" x14ac:dyDescent="0.25">
      <c r="A2483" s="110" t="s">
        <v>1707</v>
      </c>
      <c r="B2483" s="111" t="s">
        <v>1515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>
        <v>0</v>
      </c>
      <c r="U2483" s="113">
        <v>0</v>
      </c>
      <c r="V2483" s="31">
        <v>0</v>
      </c>
      <c r="W2483" s="32">
        <v>0</v>
      </c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5" customHeight="1" x14ac:dyDescent="0.25">
      <c r="A2484" s="110" t="s">
        <v>1707</v>
      </c>
      <c r="B2484" s="111" t="s">
        <v>1516</v>
      </c>
      <c r="C2484" s="112" t="s">
        <v>1517</v>
      </c>
      <c r="D2484" s="21">
        <f t="shared" si="42"/>
        <v>0</v>
      </c>
      <c r="E2484" s="24">
        <f t="shared" si="42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5" customHeight="1" x14ac:dyDescent="0.25">
      <c r="A2485" s="110" t="s">
        <v>1707</v>
      </c>
      <c r="B2485" s="111" t="s">
        <v>1518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5" customHeight="1" x14ac:dyDescent="0.25">
      <c r="A2486" s="110" t="s">
        <v>1707</v>
      </c>
      <c r="B2486" s="111" t="s">
        <v>1519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5" customHeight="1" x14ac:dyDescent="0.25">
      <c r="A2487" s="110" t="s">
        <v>1707</v>
      </c>
      <c r="B2487" s="111" t="s">
        <v>1520</v>
      </c>
      <c r="C2487" s="112" t="s">
        <v>1521</v>
      </c>
      <c r="D2487" s="21">
        <f t="shared" si="42"/>
        <v>789087</v>
      </c>
      <c r="E2487" s="24">
        <f t="shared" si="42"/>
        <v>5138201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>
        <v>118824</v>
      </c>
      <c r="U2487" s="113">
        <v>23668</v>
      </c>
      <c r="V2487" s="31">
        <v>109612</v>
      </c>
      <c r="W2487" s="32">
        <v>5021077</v>
      </c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5" customHeight="1" x14ac:dyDescent="0.25">
      <c r="A2488" s="110" t="s">
        <v>1707</v>
      </c>
      <c r="B2488" s="111" t="s">
        <v>1522</v>
      </c>
      <c r="C2488" s="112" t="s">
        <v>1523</v>
      </c>
      <c r="D2488" s="21">
        <f t="shared" si="42"/>
        <v>1285527.5</v>
      </c>
      <c r="E2488" s="24">
        <f t="shared" si="42"/>
        <v>873904.5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>
        <v>57562</v>
      </c>
      <c r="U2488" s="105">
        <v>384828</v>
      </c>
      <c r="V2488" s="106">
        <v>115906.5</v>
      </c>
      <c r="W2488" s="107">
        <v>0</v>
      </c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5" customHeight="1" x14ac:dyDescent="0.25">
      <c r="A2489" s="110" t="s">
        <v>1707</v>
      </c>
      <c r="B2489" s="111" t="s">
        <v>1524</v>
      </c>
      <c r="C2489" s="112" t="s">
        <v>1525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5" customHeight="1" x14ac:dyDescent="0.25">
      <c r="A2490" s="110" t="s">
        <v>1707</v>
      </c>
      <c r="B2490" s="111" t="s">
        <v>1526</v>
      </c>
      <c r="C2490" s="112" t="s">
        <v>1527</v>
      </c>
      <c r="D2490" s="21">
        <f t="shared" si="42"/>
        <v>200704</v>
      </c>
      <c r="E2490" s="24">
        <f t="shared" si="42"/>
        <v>211971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>
        <v>6521</v>
      </c>
      <c r="U2490" s="113">
        <v>77010</v>
      </c>
      <c r="V2490" s="31">
        <v>4460</v>
      </c>
      <c r="W2490" s="32">
        <v>0</v>
      </c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5" customHeight="1" x14ac:dyDescent="0.25">
      <c r="A2491" s="110" t="s">
        <v>1707</v>
      </c>
      <c r="B2491" s="111" t="s">
        <v>1528</v>
      </c>
      <c r="C2491" s="112" t="s">
        <v>1529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5" customHeight="1" x14ac:dyDescent="0.25">
      <c r="A2492" s="110" t="s">
        <v>1707</v>
      </c>
      <c r="B2492" s="111" t="s">
        <v>1530</v>
      </c>
      <c r="C2492" s="112" t="s">
        <v>1531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5" customHeight="1" x14ac:dyDescent="0.25">
      <c r="A2493" s="110" t="s">
        <v>1707</v>
      </c>
      <c r="B2493" s="111" t="s">
        <v>1532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5" customHeight="1" x14ac:dyDescent="0.25">
      <c r="A2494" s="110" t="s">
        <v>1707</v>
      </c>
      <c r="B2494" s="111" t="s">
        <v>1533</v>
      </c>
      <c r="C2494" s="112" t="s">
        <v>1534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5" customHeight="1" x14ac:dyDescent="0.25">
      <c r="A2495" s="110" t="s">
        <v>1707</v>
      </c>
      <c r="B2495" s="111" t="s">
        <v>1535</v>
      </c>
      <c r="C2495" s="112" t="s">
        <v>1536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5" customHeight="1" x14ac:dyDescent="0.25">
      <c r="A2496" s="110" t="s">
        <v>1707</v>
      </c>
      <c r="B2496" s="111" t="s">
        <v>1537</v>
      </c>
      <c r="C2496" s="112" t="s">
        <v>1538</v>
      </c>
      <c r="D2496" s="21">
        <f t="shared" si="42"/>
        <v>133353</v>
      </c>
      <c r="E2496" s="24">
        <f t="shared" si="42"/>
        <v>132253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>
        <v>24028</v>
      </c>
      <c r="U2496" s="113">
        <v>23968</v>
      </c>
      <c r="V2496" s="31">
        <v>22057</v>
      </c>
      <c r="W2496" s="32">
        <v>22057</v>
      </c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5" customHeight="1" x14ac:dyDescent="0.25">
      <c r="A2497" s="110" t="s">
        <v>1707</v>
      </c>
      <c r="B2497" s="111" t="s">
        <v>1539</v>
      </c>
      <c r="C2497" s="112" t="s">
        <v>1540</v>
      </c>
      <c r="D2497" s="21">
        <f t="shared" si="42"/>
        <v>767383</v>
      </c>
      <c r="E2497" s="24">
        <f t="shared" si="42"/>
        <v>652539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>
        <v>163925</v>
      </c>
      <c r="U2497" s="113">
        <v>292580</v>
      </c>
      <c r="V2497" s="31">
        <v>37608</v>
      </c>
      <c r="W2497" s="32">
        <v>30000</v>
      </c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5" customHeight="1" x14ac:dyDescent="0.25">
      <c r="A2498" s="110" t="s">
        <v>1707</v>
      </c>
      <c r="B2498" s="111" t="s">
        <v>1541</v>
      </c>
      <c r="C2498" s="112" t="s">
        <v>1542</v>
      </c>
      <c r="D2498" s="21">
        <f t="shared" si="42"/>
        <v>1584850</v>
      </c>
      <c r="E2498" s="24">
        <f t="shared" si="42"/>
        <v>1069845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>
        <v>207775</v>
      </c>
      <c r="U2498" s="113">
        <v>330178</v>
      </c>
      <c r="V2498" s="31">
        <v>231662</v>
      </c>
      <c r="W2498" s="32">
        <v>0</v>
      </c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5" customHeight="1" x14ac:dyDescent="0.25">
      <c r="A2499" s="110" t="s">
        <v>1707</v>
      </c>
      <c r="B2499" s="111" t="s">
        <v>1543</v>
      </c>
      <c r="C2499" s="112" t="s">
        <v>1544</v>
      </c>
      <c r="D2499" s="21">
        <f t="shared" si="42"/>
        <v>1003174.5</v>
      </c>
      <c r="E2499" s="24">
        <f t="shared" si="42"/>
        <v>833658.59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>
        <v>180394</v>
      </c>
      <c r="U2499" s="113">
        <v>123527</v>
      </c>
      <c r="V2499" s="31">
        <v>100234</v>
      </c>
      <c r="W2499" s="32">
        <v>129453.85</v>
      </c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5" customHeight="1" x14ac:dyDescent="0.25">
      <c r="A2500" s="110" t="s">
        <v>1707</v>
      </c>
      <c r="B2500" s="111" t="s">
        <v>1545</v>
      </c>
      <c r="C2500" s="112" t="s">
        <v>1546</v>
      </c>
      <c r="D2500" s="21">
        <f t="shared" ref="D2500:E2563" si="43">F2500+H2500+J2500+L2500+N2500+P2500+R2500+T2500+V2500+X2500+Z2500+AB2500</f>
        <v>47536</v>
      </c>
      <c r="E2500" s="24">
        <f t="shared" si="43"/>
        <v>0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>
        <v>10061</v>
      </c>
      <c r="U2500" s="105">
        <v>0</v>
      </c>
      <c r="V2500" s="106">
        <v>2466</v>
      </c>
      <c r="W2500" s="107">
        <v>0</v>
      </c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5" customHeight="1" x14ac:dyDescent="0.25">
      <c r="A2501" s="110" t="s">
        <v>1707</v>
      </c>
      <c r="B2501" s="111" t="s">
        <v>1547</v>
      </c>
      <c r="C2501" s="112" t="s">
        <v>1548</v>
      </c>
      <c r="D2501" s="21">
        <f t="shared" si="43"/>
        <v>52980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>
        <v>0</v>
      </c>
      <c r="U2501" s="113">
        <v>0</v>
      </c>
      <c r="V2501" s="31">
        <v>0</v>
      </c>
      <c r="W2501" s="32">
        <v>0</v>
      </c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5" customHeight="1" x14ac:dyDescent="0.25">
      <c r="A2502" s="110" t="s">
        <v>1707</v>
      </c>
      <c r="B2502" s="111" t="s">
        <v>41</v>
      </c>
      <c r="C2502" s="112" t="s">
        <v>1549</v>
      </c>
      <c r="D2502" s="21">
        <f t="shared" si="43"/>
        <v>366339</v>
      </c>
      <c r="E2502" s="24">
        <f t="shared" si="43"/>
        <v>216731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>
        <v>0</v>
      </c>
      <c r="U2502" s="105">
        <v>0</v>
      </c>
      <c r="V2502" s="106">
        <v>0</v>
      </c>
      <c r="W2502" s="107">
        <v>0</v>
      </c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5" customHeight="1" x14ac:dyDescent="0.25">
      <c r="A2503" s="110" t="s">
        <v>1707</v>
      </c>
      <c r="B2503" s="111" t="s">
        <v>42</v>
      </c>
      <c r="C2503" s="112" t="s">
        <v>1550</v>
      </c>
      <c r="D2503" s="21">
        <f t="shared" si="43"/>
        <v>0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0</v>
      </c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5" customHeight="1" x14ac:dyDescent="0.25">
      <c r="A2504" s="110" t="s">
        <v>1707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5" customHeight="1" x14ac:dyDescent="0.25">
      <c r="A2505" s="110" t="s">
        <v>1707</v>
      </c>
      <c r="B2505" s="111" t="s">
        <v>45</v>
      </c>
      <c r="C2505" s="112" t="s">
        <v>1551</v>
      </c>
      <c r="D2505" s="21">
        <f t="shared" si="43"/>
        <v>0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5" customHeight="1" x14ac:dyDescent="0.25">
      <c r="A2506" s="110" t="s">
        <v>1707</v>
      </c>
      <c r="B2506" s="111" t="s">
        <v>46</v>
      </c>
      <c r="C2506" s="112" t="s">
        <v>1552</v>
      </c>
      <c r="D2506" s="21">
        <f t="shared" si="43"/>
        <v>301007</v>
      </c>
      <c r="E2506" s="24">
        <f t="shared" si="43"/>
        <v>66515.62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>
        <v>132435.17000000001</v>
      </c>
      <c r="U2506" s="113">
        <v>48172.59</v>
      </c>
      <c r="V2506" s="31">
        <v>77657.03</v>
      </c>
      <c r="W2506" s="32">
        <v>0</v>
      </c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5" customHeight="1" x14ac:dyDescent="0.25">
      <c r="A2507" s="110" t="s">
        <v>1707</v>
      </c>
      <c r="B2507" s="111" t="s">
        <v>47</v>
      </c>
      <c r="C2507" s="112" t="s">
        <v>1553</v>
      </c>
      <c r="D2507" s="21">
        <f t="shared" si="43"/>
        <v>900000</v>
      </c>
      <c r="E2507" s="24">
        <f t="shared" si="43"/>
        <v>296422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5" customHeight="1" x14ac:dyDescent="0.25">
      <c r="A2508" s="110" t="s">
        <v>1707</v>
      </c>
      <c r="B2508" s="111" t="s">
        <v>48</v>
      </c>
      <c r="C2508" s="112" t="s">
        <v>1554</v>
      </c>
      <c r="D2508" s="21">
        <f t="shared" si="43"/>
        <v>5896884.5700000003</v>
      </c>
      <c r="E2508" s="24">
        <f t="shared" si="43"/>
        <v>5896884.5699999994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>
        <v>295638.03000000003</v>
      </c>
      <c r="U2508" s="113">
        <v>3789122.97</v>
      </c>
      <c r="V2508" s="31">
        <v>3800473.91</v>
      </c>
      <c r="W2508" s="32">
        <v>306988.96999999997</v>
      </c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5" customHeight="1" x14ac:dyDescent="0.25">
      <c r="A2509" s="110" t="s">
        <v>1707</v>
      </c>
      <c r="B2509" s="111" t="s">
        <v>49</v>
      </c>
      <c r="C2509" s="112" t="s">
        <v>1555</v>
      </c>
      <c r="D2509" s="21">
        <f t="shared" si="43"/>
        <v>66963.960000000006</v>
      </c>
      <c r="E2509" s="24">
        <f t="shared" si="43"/>
        <v>62180.840000000004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>
        <v>7971.9</v>
      </c>
      <c r="U2509" s="113">
        <v>3188.78</v>
      </c>
      <c r="V2509" s="31">
        <v>3188.76</v>
      </c>
      <c r="W2509" s="32">
        <v>3188.76</v>
      </c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5" customHeight="1" x14ac:dyDescent="0.25">
      <c r="A2510" s="110" t="s">
        <v>1707</v>
      </c>
      <c r="B2510" s="111" t="s">
        <v>50</v>
      </c>
      <c r="C2510" s="112" t="s">
        <v>1556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5" customHeight="1" x14ac:dyDescent="0.25">
      <c r="A2511" s="110" t="s">
        <v>1707</v>
      </c>
      <c r="B2511" s="111" t="s">
        <v>1557</v>
      </c>
      <c r="C2511" s="112" t="s">
        <v>1558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5" customHeight="1" x14ac:dyDescent="0.25">
      <c r="A2512" s="110" t="s">
        <v>1707</v>
      </c>
      <c r="B2512" s="111" t="s">
        <v>51</v>
      </c>
      <c r="C2512" s="112" t="s">
        <v>1559</v>
      </c>
      <c r="D2512" s="21">
        <f t="shared" si="43"/>
        <v>50950942.949999988</v>
      </c>
      <c r="E2512" s="24">
        <f t="shared" si="43"/>
        <v>45062743.079999998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>
        <v>6493556.1799999997</v>
      </c>
      <c r="U2512" s="105">
        <v>554438.26</v>
      </c>
      <c r="V2512" s="106">
        <v>554438.26</v>
      </c>
      <c r="W2512" s="107">
        <v>161521.06</v>
      </c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5" customHeight="1" x14ac:dyDescent="0.25">
      <c r="A2513" s="110" t="s">
        <v>1707</v>
      </c>
      <c r="B2513" s="111" t="s">
        <v>52</v>
      </c>
      <c r="C2513" s="112" t="s">
        <v>1560</v>
      </c>
      <c r="D2513" s="21">
        <f t="shared" si="43"/>
        <v>20238374.330000002</v>
      </c>
      <c r="E2513" s="24">
        <f t="shared" si="43"/>
        <v>18082510.209999997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>
        <v>2981895.75</v>
      </c>
      <c r="U2513" s="113">
        <v>224925.73</v>
      </c>
      <c r="V2513" s="31">
        <v>224925.73</v>
      </c>
      <c r="W2513" s="32">
        <v>234198.25</v>
      </c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5" customHeight="1" x14ac:dyDescent="0.25">
      <c r="A2514" s="110" t="s">
        <v>1707</v>
      </c>
      <c r="B2514" s="111" t="s">
        <v>1696</v>
      </c>
      <c r="C2514" s="112" t="s">
        <v>1561</v>
      </c>
      <c r="D2514" s="21">
        <f t="shared" si="43"/>
        <v>22800.43</v>
      </c>
      <c r="E2514" s="24">
        <f t="shared" si="43"/>
        <v>54602.94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22800.43</v>
      </c>
      <c r="V2514" s="106">
        <v>22800.43</v>
      </c>
      <c r="W2514" s="107">
        <v>31802.51</v>
      </c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5" customHeight="1" x14ac:dyDescent="0.25">
      <c r="A2515" s="110" t="s">
        <v>1707</v>
      </c>
      <c r="B2515" s="111" t="s">
        <v>1697</v>
      </c>
      <c r="C2515" s="112" t="s">
        <v>1662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5" customHeight="1" x14ac:dyDescent="0.25">
      <c r="A2516" s="110" t="s">
        <v>1707</v>
      </c>
      <c r="B2516" s="111" t="s">
        <v>53</v>
      </c>
      <c r="C2516" s="112" t="s">
        <v>1562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5" customHeight="1" x14ac:dyDescent="0.25">
      <c r="A2517" s="110" t="s">
        <v>1707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5" customHeight="1" x14ac:dyDescent="0.25">
      <c r="A2518" s="110" t="s">
        <v>1707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5" customHeight="1" x14ac:dyDescent="0.25">
      <c r="A2519" s="110" t="s">
        <v>1707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5" customHeight="1" x14ac:dyDescent="0.25">
      <c r="A2520" s="110" t="s">
        <v>1707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5" customHeight="1" x14ac:dyDescent="0.25">
      <c r="A2521" s="110" t="s">
        <v>1707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5" customHeight="1" x14ac:dyDescent="0.25">
      <c r="A2522" s="110" t="s">
        <v>1707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5" customHeight="1" x14ac:dyDescent="0.25">
      <c r="A2523" s="110" t="s">
        <v>1707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5" customHeight="1" x14ac:dyDescent="0.25">
      <c r="A2524" s="110" t="s">
        <v>1707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5" customHeight="1" x14ac:dyDescent="0.25">
      <c r="A2525" s="110" t="s">
        <v>1707</v>
      </c>
      <c r="B2525" s="111" t="s">
        <v>82</v>
      </c>
      <c r="C2525" s="112" t="s">
        <v>83</v>
      </c>
      <c r="D2525" s="21">
        <f t="shared" si="43"/>
        <v>24918172.959999997</v>
      </c>
      <c r="E2525" s="24">
        <f t="shared" si="43"/>
        <v>24966071.249999996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>
        <v>3583611.8</v>
      </c>
      <c r="U2525" s="113">
        <v>3119675.76</v>
      </c>
      <c r="V2525" s="31">
        <v>3164267.77</v>
      </c>
      <c r="W2525" s="32">
        <v>3983305.73</v>
      </c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5" customHeight="1" x14ac:dyDescent="0.25">
      <c r="A2526" s="110" t="s">
        <v>1707</v>
      </c>
      <c r="B2526" s="111" t="s">
        <v>84</v>
      </c>
      <c r="C2526" s="112" t="s">
        <v>85</v>
      </c>
      <c r="D2526" s="21">
        <f t="shared" si="43"/>
        <v>269305</v>
      </c>
      <c r="E2526" s="24">
        <f t="shared" si="43"/>
        <v>230307.36000000002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>
        <v>37800</v>
      </c>
      <c r="U2526" s="113">
        <v>88512.88</v>
      </c>
      <c r="V2526" s="31">
        <v>5800</v>
      </c>
      <c r="W2526" s="32">
        <v>6882.14</v>
      </c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5" customHeight="1" x14ac:dyDescent="0.25">
      <c r="A2527" s="110" t="s">
        <v>1707</v>
      </c>
      <c r="B2527" s="111" t="s">
        <v>86</v>
      </c>
      <c r="C2527" s="112" t="s">
        <v>87</v>
      </c>
      <c r="D2527" s="21">
        <f t="shared" si="43"/>
        <v>10121404.59</v>
      </c>
      <c r="E2527" s="24">
        <f t="shared" si="43"/>
        <v>9723431.7699999996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>
        <v>597010.55000000005</v>
      </c>
      <c r="U2527" s="105">
        <v>929247</v>
      </c>
      <c r="V2527" s="106">
        <v>1048510.98</v>
      </c>
      <c r="W2527" s="107">
        <v>1021463.25</v>
      </c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5" customHeight="1" x14ac:dyDescent="0.25">
      <c r="A2528" s="110" t="s">
        <v>1707</v>
      </c>
      <c r="B2528" s="111" t="s">
        <v>88</v>
      </c>
      <c r="C2528" s="112" t="s">
        <v>89</v>
      </c>
      <c r="D2528" s="21">
        <f t="shared" si="43"/>
        <v>5785415</v>
      </c>
      <c r="E2528" s="24">
        <f t="shared" si="43"/>
        <v>5723164.9199999999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>
        <v>617568</v>
      </c>
      <c r="U2528" s="113">
        <v>610585</v>
      </c>
      <c r="V2528" s="31">
        <v>396032</v>
      </c>
      <c r="W2528" s="32">
        <v>362129.65</v>
      </c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5" customHeight="1" x14ac:dyDescent="0.25">
      <c r="A2529" s="110" t="s">
        <v>1707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5" customHeight="1" x14ac:dyDescent="0.25">
      <c r="A2530" s="110" t="s">
        <v>1707</v>
      </c>
      <c r="B2530" s="111" t="s">
        <v>92</v>
      </c>
      <c r="C2530" s="112" t="s">
        <v>93</v>
      </c>
      <c r="D2530" s="21">
        <f t="shared" si="43"/>
        <v>289259</v>
      </c>
      <c r="E2530" s="24">
        <f t="shared" si="43"/>
        <v>381872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>
        <v>0</v>
      </c>
      <c r="U2530" s="113">
        <v>0</v>
      </c>
      <c r="V2530" s="31">
        <v>0</v>
      </c>
      <c r="W2530" s="32">
        <v>9125</v>
      </c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5" customHeight="1" x14ac:dyDescent="0.25">
      <c r="A2531" s="110" t="s">
        <v>1707</v>
      </c>
      <c r="B2531" s="111" t="s">
        <v>94</v>
      </c>
      <c r="C2531" s="112" t="s">
        <v>95</v>
      </c>
      <c r="D2531" s="21">
        <f t="shared" si="43"/>
        <v>1508148</v>
      </c>
      <c r="E2531" s="24">
        <f t="shared" si="43"/>
        <v>1508148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>
        <v>178889</v>
      </c>
      <c r="U2531" s="113">
        <v>178889</v>
      </c>
      <c r="V2531" s="31">
        <v>147924</v>
      </c>
      <c r="W2531" s="32">
        <v>147924</v>
      </c>
      <c r="X2531" s="113"/>
      <c r="Y2531" s="113"/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5" customHeight="1" x14ac:dyDescent="0.25">
      <c r="A2532" s="110" t="s">
        <v>1707</v>
      </c>
      <c r="B2532" s="111" t="s">
        <v>96</v>
      </c>
      <c r="C2532" s="112" t="s">
        <v>97</v>
      </c>
      <c r="D2532" s="21">
        <f t="shared" si="43"/>
        <v>698100</v>
      </c>
      <c r="E2532" s="24">
        <f t="shared" si="43"/>
        <v>698100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5" customHeight="1" x14ac:dyDescent="0.25">
      <c r="A2533" s="110" t="s">
        <v>1707</v>
      </c>
      <c r="B2533" s="111" t="s">
        <v>98</v>
      </c>
      <c r="C2533" s="112" t="s">
        <v>99</v>
      </c>
      <c r="D2533" s="21">
        <f t="shared" si="43"/>
        <v>779152.5</v>
      </c>
      <c r="E2533" s="24">
        <f t="shared" si="43"/>
        <v>637272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>
        <v>0</v>
      </c>
      <c r="U2533" s="105">
        <v>57747</v>
      </c>
      <c r="V2533" s="106">
        <v>69710</v>
      </c>
      <c r="W2533" s="107">
        <v>82701.5</v>
      </c>
      <c r="X2533" s="105"/>
      <c r="Y2533" s="105"/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5" customHeight="1" x14ac:dyDescent="0.25">
      <c r="A2534" s="110" t="s">
        <v>1707</v>
      </c>
      <c r="B2534" s="111" t="s">
        <v>100</v>
      </c>
      <c r="C2534" s="112" t="s">
        <v>101</v>
      </c>
      <c r="D2534" s="21">
        <f t="shared" si="43"/>
        <v>212745</v>
      </c>
      <c r="E2534" s="24">
        <f t="shared" si="43"/>
        <v>212745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>
        <v>24048</v>
      </c>
      <c r="U2534" s="113">
        <v>24048</v>
      </c>
      <c r="V2534" s="31">
        <v>50580</v>
      </c>
      <c r="W2534" s="32">
        <v>50580</v>
      </c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5" customHeight="1" x14ac:dyDescent="0.25">
      <c r="A2535" s="110" t="s">
        <v>1707</v>
      </c>
      <c r="B2535" s="111" t="s">
        <v>102</v>
      </c>
      <c r="C2535" s="112" t="s">
        <v>103</v>
      </c>
      <c r="D2535" s="21">
        <f t="shared" si="43"/>
        <v>603895.10000000009</v>
      </c>
      <c r="E2535" s="24">
        <f t="shared" si="43"/>
        <v>603895.10000000009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>
        <v>75810</v>
      </c>
      <c r="U2535" s="113">
        <v>75810</v>
      </c>
      <c r="V2535" s="31">
        <v>64230</v>
      </c>
      <c r="W2535" s="32">
        <v>64230</v>
      </c>
      <c r="X2535" s="113"/>
      <c r="Y2535" s="113"/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5" customHeight="1" x14ac:dyDescent="0.25">
      <c r="A2536" s="110" t="s">
        <v>1707</v>
      </c>
      <c r="B2536" s="111" t="s">
        <v>104</v>
      </c>
      <c r="C2536" s="112" t="s">
        <v>105</v>
      </c>
      <c r="D2536" s="21">
        <f t="shared" si="43"/>
        <v>106937</v>
      </c>
      <c r="E2536" s="24">
        <f t="shared" si="43"/>
        <v>106937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>
        <v>5108</v>
      </c>
      <c r="U2536" s="105">
        <v>5108</v>
      </c>
      <c r="V2536" s="106">
        <v>8814</v>
      </c>
      <c r="W2536" s="107">
        <v>8814</v>
      </c>
      <c r="X2536" s="105"/>
      <c r="Y2536" s="105"/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5" customHeight="1" x14ac:dyDescent="0.25">
      <c r="A2537" s="110" t="s">
        <v>1707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5" customHeight="1" x14ac:dyDescent="0.25">
      <c r="A2538" s="110" t="s">
        <v>1707</v>
      </c>
      <c r="B2538" s="111" t="s">
        <v>108</v>
      </c>
      <c r="C2538" s="112" t="s">
        <v>109</v>
      </c>
      <c r="D2538" s="21">
        <f t="shared" si="43"/>
        <v>709055</v>
      </c>
      <c r="E2538" s="24">
        <f t="shared" si="43"/>
        <v>631045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>
        <v>98600</v>
      </c>
      <c r="U2538" s="105">
        <v>128580</v>
      </c>
      <c r="V2538" s="106">
        <v>93600</v>
      </c>
      <c r="W2538" s="107">
        <v>43520</v>
      </c>
      <c r="X2538" s="105"/>
      <c r="Y2538" s="105"/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5" customHeight="1" x14ac:dyDescent="0.25">
      <c r="A2539" s="110" t="s">
        <v>1707</v>
      </c>
      <c r="B2539" s="111" t="s">
        <v>110</v>
      </c>
      <c r="C2539" s="112" t="s">
        <v>111</v>
      </c>
      <c r="D2539" s="21">
        <f t="shared" si="43"/>
        <v>1440145</v>
      </c>
      <c r="E2539" s="24">
        <f t="shared" si="43"/>
        <v>1132749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>
        <v>107639</v>
      </c>
      <c r="U2539" s="105">
        <v>81497</v>
      </c>
      <c r="V2539" s="106">
        <v>191541</v>
      </c>
      <c r="W2539" s="107">
        <v>184499</v>
      </c>
      <c r="X2539" s="105"/>
      <c r="Y2539" s="105"/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5" customHeight="1" x14ac:dyDescent="0.25">
      <c r="A2540" s="110" t="s">
        <v>1707</v>
      </c>
      <c r="B2540" s="111" t="s">
        <v>112</v>
      </c>
      <c r="C2540" s="112" t="s">
        <v>113</v>
      </c>
      <c r="D2540" s="21">
        <f t="shared" si="43"/>
        <v>395260.27999999997</v>
      </c>
      <c r="E2540" s="24">
        <f t="shared" si="43"/>
        <v>395260.27999999997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>
        <v>28468</v>
      </c>
      <c r="U2540" s="113">
        <v>28468</v>
      </c>
      <c r="V2540" s="31">
        <v>93435</v>
      </c>
      <c r="W2540" s="32">
        <v>93435</v>
      </c>
      <c r="X2540" s="113"/>
      <c r="Y2540" s="113"/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5" customHeight="1" x14ac:dyDescent="0.25">
      <c r="A2541" s="110" t="s">
        <v>1707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5" customHeight="1" x14ac:dyDescent="0.25">
      <c r="A2542" s="110" t="s">
        <v>1707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5" customHeight="1" x14ac:dyDescent="0.25">
      <c r="A2543" s="110" t="s">
        <v>1707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5" customHeight="1" x14ac:dyDescent="0.25">
      <c r="A2544" s="110" t="s">
        <v>1707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5" customHeight="1" x14ac:dyDescent="0.25">
      <c r="A2545" s="110" t="s">
        <v>1707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5" customHeight="1" x14ac:dyDescent="0.25">
      <c r="A2546" s="110" t="s">
        <v>1707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5" customHeight="1" x14ac:dyDescent="0.25">
      <c r="A2547" s="110" t="s">
        <v>1707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5" customHeight="1" x14ac:dyDescent="0.25">
      <c r="A2548" s="110" t="s">
        <v>1707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5" customHeight="1" x14ac:dyDescent="0.25">
      <c r="A2549" s="110" t="s">
        <v>1707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5" customHeight="1" x14ac:dyDescent="0.25">
      <c r="A2550" s="110" t="s">
        <v>1707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5" customHeight="1" x14ac:dyDescent="0.25">
      <c r="A2551" s="110" t="s">
        <v>1707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312538.86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>
        <v>0</v>
      </c>
      <c r="U2551" s="113">
        <v>34726.54</v>
      </c>
      <c r="V2551" s="31">
        <v>0</v>
      </c>
      <c r="W2551" s="32">
        <v>34726.54</v>
      </c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5" customHeight="1" x14ac:dyDescent="0.25">
      <c r="A2552" s="110" t="s">
        <v>1707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5" customHeight="1" x14ac:dyDescent="0.25">
      <c r="A2553" s="110" t="s">
        <v>1707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5" customHeight="1" x14ac:dyDescent="0.25">
      <c r="A2554" s="110" t="s">
        <v>1707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2993080.4499999997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>
        <v>0</v>
      </c>
      <c r="U2554" s="105">
        <v>329920.05</v>
      </c>
      <c r="V2554" s="106">
        <v>0</v>
      </c>
      <c r="W2554" s="107">
        <v>329920.05</v>
      </c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5" customHeight="1" x14ac:dyDescent="0.25">
      <c r="A2555" s="110" t="s">
        <v>1707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5" customHeight="1" x14ac:dyDescent="0.25">
      <c r="A2556" s="110" t="s">
        <v>1707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5" customHeight="1" x14ac:dyDescent="0.25">
      <c r="A2557" s="110" t="s">
        <v>1707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213575.04000000001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>
        <v>0</v>
      </c>
      <c r="U2557" s="105">
        <v>23730.560000000001</v>
      </c>
      <c r="V2557" s="106">
        <v>0</v>
      </c>
      <c r="W2557" s="107">
        <v>23730.560000000001</v>
      </c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5" customHeight="1" x14ac:dyDescent="0.25">
      <c r="A2558" s="110" t="s">
        <v>1707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5" customHeight="1" x14ac:dyDescent="0.25">
      <c r="A2559" s="110" t="s">
        <v>1707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5" customHeight="1" x14ac:dyDescent="0.25">
      <c r="A2560" s="110" t="s">
        <v>1707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5" customHeight="1" x14ac:dyDescent="0.25">
      <c r="A2561" s="110" t="s">
        <v>1707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5" customHeight="1" x14ac:dyDescent="0.25">
      <c r="A2562" s="110" t="s">
        <v>1707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5" customHeight="1" x14ac:dyDescent="0.25">
      <c r="A2563" s="110" t="s">
        <v>1707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5" customHeight="1" x14ac:dyDescent="0.25">
      <c r="A2564" s="110" t="s">
        <v>1707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5" customHeight="1" x14ac:dyDescent="0.25">
      <c r="A2565" s="110" t="s">
        <v>1707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5" customHeight="1" x14ac:dyDescent="0.25">
      <c r="A2566" s="110" t="s">
        <v>1707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5" customHeight="1" x14ac:dyDescent="0.25">
      <c r="A2567" s="110" t="s">
        <v>1707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5" customHeight="1" x14ac:dyDescent="0.25">
      <c r="A2568" s="110" t="s">
        <v>1707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5" customHeight="1" x14ac:dyDescent="0.25">
      <c r="A2569" s="110" t="s">
        <v>1707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5" customHeight="1" x14ac:dyDescent="0.25">
      <c r="A2570" s="110" t="s">
        <v>1707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5" customHeight="1" x14ac:dyDescent="0.25">
      <c r="A2571" s="110" t="s">
        <v>1707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5" customHeight="1" x14ac:dyDescent="0.25">
      <c r="A2572" s="110" t="s">
        <v>1707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5" customHeight="1" x14ac:dyDescent="0.25">
      <c r="A2573" s="110" t="s">
        <v>1707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5" customHeight="1" x14ac:dyDescent="0.25">
      <c r="A2574" s="110" t="s">
        <v>1707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5" customHeight="1" x14ac:dyDescent="0.25">
      <c r="A2575" s="110" t="s">
        <v>1707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5" customHeight="1" x14ac:dyDescent="0.25">
      <c r="A2576" s="110" t="s">
        <v>1707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5" customHeight="1" x14ac:dyDescent="0.25">
      <c r="A2577" s="110" t="s">
        <v>1707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5" customHeight="1" x14ac:dyDescent="0.25">
      <c r="A2578" s="110" t="s">
        <v>1707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5" customHeight="1" x14ac:dyDescent="0.25">
      <c r="A2579" s="110" t="s">
        <v>1707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5" customHeight="1" x14ac:dyDescent="0.25">
      <c r="A2580" s="110" t="s">
        <v>1707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5" customHeight="1" x14ac:dyDescent="0.25">
      <c r="A2581" s="110" t="s">
        <v>1707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5" customHeight="1" x14ac:dyDescent="0.25">
      <c r="A2582" s="110" t="s">
        <v>1707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5" customHeight="1" x14ac:dyDescent="0.25">
      <c r="A2583" s="110" t="s">
        <v>1707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5" customHeight="1" x14ac:dyDescent="0.25">
      <c r="A2584" s="110" t="s">
        <v>1707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5" customHeight="1" x14ac:dyDescent="0.25">
      <c r="A2585" s="110" t="s">
        <v>1707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>
        <v>0</v>
      </c>
      <c r="U2585" s="105">
        <v>0</v>
      </c>
      <c r="V2585" s="106">
        <v>0</v>
      </c>
      <c r="W2585" s="107">
        <v>0</v>
      </c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5" customHeight="1" x14ac:dyDescent="0.25">
      <c r="A2586" s="110" t="s">
        <v>1707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>
        <v>0</v>
      </c>
      <c r="U2586" s="105">
        <v>0</v>
      </c>
      <c r="V2586" s="106">
        <v>0</v>
      </c>
      <c r="W2586" s="107">
        <v>0</v>
      </c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5" customHeight="1" x14ac:dyDescent="0.25">
      <c r="A2587" s="110" t="s">
        <v>1707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5" customHeight="1" x14ac:dyDescent="0.25">
      <c r="A2588" s="110" t="s">
        <v>1707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93858.03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>
        <v>0</v>
      </c>
      <c r="U2588" s="105">
        <v>10428.67</v>
      </c>
      <c r="V2588" s="106">
        <v>0</v>
      </c>
      <c r="W2588" s="107">
        <v>10428.67</v>
      </c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5" customHeight="1" x14ac:dyDescent="0.25">
      <c r="A2589" s="110" t="s">
        <v>1707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659205.28000000014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>
        <v>0</v>
      </c>
      <c r="U2589" s="105">
        <v>73245.03</v>
      </c>
      <c r="V2589" s="106">
        <v>0</v>
      </c>
      <c r="W2589" s="107">
        <v>73245.03</v>
      </c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5" customHeight="1" x14ac:dyDescent="0.25">
      <c r="A2590" s="110" t="s">
        <v>1707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147967.92000000001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>
        <v>0</v>
      </c>
      <c r="U2590" s="105">
        <v>16440.88</v>
      </c>
      <c r="V2590" s="106">
        <v>0</v>
      </c>
      <c r="W2590" s="107">
        <v>16440.88</v>
      </c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5" customHeight="1" x14ac:dyDescent="0.25">
      <c r="A2591" s="110" t="s">
        <v>1707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56815.4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>
        <v>0</v>
      </c>
      <c r="U2591" s="105">
        <v>6312.82</v>
      </c>
      <c r="V2591" s="106">
        <v>0</v>
      </c>
      <c r="W2591" s="107">
        <v>6312.82</v>
      </c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5" customHeight="1" x14ac:dyDescent="0.25">
      <c r="A2592" s="110" t="s">
        <v>1707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5" customHeight="1" x14ac:dyDescent="0.25">
      <c r="A2593" s="110" t="s">
        <v>1707</v>
      </c>
      <c r="B2593" s="111" t="s">
        <v>218</v>
      </c>
      <c r="C2593" s="112" t="s">
        <v>1563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5" customHeight="1" x14ac:dyDescent="0.25">
      <c r="A2594" s="110" t="s">
        <v>1707</v>
      </c>
      <c r="B2594" s="111" t="s">
        <v>219</v>
      </c>
      <c r="C2594" s="112" t="s">
        <v>1564</v>
      </c>
      <c r="D2594" s="21">
        <f t="shared" si="44"/>
        <v>0</v>
      </c>
      <c r="E2594" s="24">
        <f t="shared" si="44"/>
        <v>4460.67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>
        <v>0</v>
      </c>
      <c r="U2594" s="105">
        <v>495.63</v>
      </c>
      <c r="V2594" s="106">
        <v>0</v>
      </c>
      <c r="W2594" s="107">
        <v>495.63</v>
      </c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5" customHeight="1" x14ac:dyDescent="0.25">
      <c r="A2595" s="110" t="s">
        <v>1707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>
        <v>0</v>
      </c>
      <c r="U2595" s="105">
        <v>0</v>
      </c>
      <c r="V2595" s="106">
        <v>0</v>
      </c>
      <c r="W2595" s="107">
        <v>0</v>
      </c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5" customHeight="1" x14ac:dyDescent="0.25">
      <c r="A2596" s="110" t="s">
        <v>1707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46234.98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>
        <v>0</v>
      </c>
      <c r="U2596" s="105">
        <v>5137.22</v>
      </c>
      <c r="V2596" s="106">
        <v>0</v>
      </c>
      <c r="W2596" s="107">
        <v>5137.22</v>
      </c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5" customHeight="1" x14ac:dyDescent="0.25">
      <c r="A2597" s="110" t="s">
        <v>1707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5" customHeight="1" x14ac:dyDescent="0.25">
      <c r="A2598" s="110" t="s">
        <v>1707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5" customHeight="1" x14ac:dyDescent="0.25">
      <c r="A2599" s="110" t="s">
        <v>1707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5" customHeight="1" x14ac:dyDescent="0.25">
      <c r="A2600" s="110" t="s">
        <v>1707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5" customHeight="1" x14ac:dyDescent="0.25">
      <c r="A2601" s="110" t="s">
        <v>1707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5" customHeight="1" x14ac:dyDescent="0.25">
      <c r="A2602" s="110" t="s">
        <v>1707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5" customHeight="1" x14ac:dyDescent="0.25">
      <c r="A2603" s="110" t="s">
        <v>1707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5" customHeight="1" x14ac:dyDescent="0.25">
      <c r="A2604" s="110" t="s">
        <v>1707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5" customHeight="1" x14ac:dyDescent="0.25">
      <c r="A2605" s="110" t="s">
        <v>1707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5" customHeight="1" x14ac:dyDescent="0.25">
      <c r="A2606" s="110" t="s">
        <v>1707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5" customHeight="1" x14ac:dyDescent="0.25">
      <c r="A2607" s="110" t="s">
        <v>1707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5" customHeight="1" x14ac:dyDescent="0.25">
      <c r="A2608" s="110" t="s">
        <v>1707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5" customHeight="1" x14ac:dyDescent="0.25">
      <c r="A2609" s="110" t="s">
        <v>1707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5" customHeight="1" x14ac:dyDescent="0.25">
      <c r="A2610" s="110" t="s">
        <v>1707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5" customHeight="1" x14ac:dyDescent="0.25">
      <c r="A2611" s="110" t="s">
        <v>1707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5" customHeight="1" x14ac:dyDescent="0.25">
      <c r="A2612" s="110" t="s">
        <v>1707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5" customHeight="1" x14ac:dyDescent="0.25">
      <c r="A2613" s="110" t="s">
        <v>1707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5" customHeight="1" x14ac:dyDescent="0.25">
      <c r="A2614" s="110" t="s">
        <v>1707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5" customHeight="1" x14ac:dyDescent="0.25">
      <c r="A2615" s="110" t="s">
        <v>1707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5" customHeight="1" x14ac:dyDescent="0.25">
      <c r="A2616" s="110" t="s">
        <v>1707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5" customHeight="1" x14ac:dyDescent="0.25">
      <c r="A2617" s="110" t="s">
        <v>1707</v>
      </c>
      <c r="B2617" s="111" t="s">
        <v>264</v>
      </c>
      <c r="C2617" s="112" t="s">
        <v>265</v>
      </c>
      <c r="D2617" s="21">
        <f t="shared" si="44"/>
        <v>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5" customHeight="1" x14ac:dyDescent="0.25">
      <c r="A2618" s="110" t="s">
        <v>1707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5" customHeight="1" x14ac:dyDescent="0.25">
      <c r="A2619" s="110" t="s">
        <v>1707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257849.90999999997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>
        <v>0</v>
      </c>
      <c r="U2619" s="113">
        <v>28649.99</v>
      </c>
      <c r="V2619" s="31">
        <v>0</v>
      </c>
      <c r="W2619" s="32">
        <v>28649.99</v>
      </c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5" customHeight="1" x14ac:dyDescent="0.25">
      <c r="A2620" s="110" t="s">
        <v>1707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5" customHeight="1" x14ac:dyDescent="0.25">
      <c r="A2621" s="110" t="s">
        <v>1707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5" customHeight="1" x14ac:dyDescent="0.25">
      <c r="A2622" s="110" t="s">
        <v>1707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5" customHeight="1" x14ac:dyDescent="0.25">
      <c r="A2623" s="110" t="s">
        <v>1707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5" customHeight="1" x14ac:dyDescent="0.25">
      <c r="A2624" s="110" t="s">
        <v>1707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5" customHeight="1" x14ac:dyDescent="0.25">
      <c r="A2625" s="110" t="s">
        <v>1707</v>
      </c>
      <c r="B2625" s="111" t="s">
        <v>280</v>
      </c>
      <c r="C2625" s="112" t="s">
        <v>1565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5" customHeight="1" x14ac:dyDescent="0.25">
      <c r="A2626" s="110" t="s">
        <v>1707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5" customHeight="1" x14ac:dyDescent="0.25">
      <c r="A2627" s="110" t="s">
        <v>1707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5" customHeight="1" x14ac:dyDescent="0.25">
      <c r="A2628" s="110" t="s">
        <v>1707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5" customHeight="1" x14ac:dyDescent="0.25">
      <c r="A2629" s="110" t="s">
        <v>1707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5" customHeight="1" x14ac:dyDescent="0.25">
      <c r="A2630" s="110" t="s">
        <v>1707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5" customHeight="1" x14ac:dyDescent="0.25">
      <c r="A2631" s="110" t="s">
        <v>1707</v>
      </c>
      <c r="B2631" s="111" t="s">
        <v>291</v>
      </c>
      <c r="C2631" s="112" t="s">
        <v>1566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5" customHeight="1" x14ac:dyDescent="0.25">
      <c r="A2632" s="110" t="s">
        <v>1707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5" customHeight="1" x14ac:dyDescent="0.25">
      <c r="A2633" s="110" t="s">
        <v>1707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5" customHeight="1" x14ac:dyDescent="0.25">
      <c r="A2634" s="110" t="s">
        <v>1707</v>
      </c>
      <c r="B2634" s="111" t="s">
        <v>296</v>
      </c>
      <c r="C2634" s="112" t="s">
        <v>1567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5" customHeight="1" x14ac:dyDescent="0.25">
      <c r="A2635" s="110" t="s">
        <v>1707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5" customHeight="1" x14ac:dyDescent="0.25">
      <c r="A2636" s="110" t="s">
        <v>1707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5" customHeight="1" x14ac:dyDescent="0.25">
      <c r="A2637" s="110" t="s">
        <v>1707</v>
      </c>
      <c r="B2637" s="111" t="s">
        <v>301</v>
      </c>
      <c r="C2637" s="112" t="s">
        <v>1568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5" customHeight="1" x14ac:dyDescent="0.25">
      <c r="A2638" s="110" t="s">
        <v>1707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5" customHeight="1" x14ac:dyDescent="0.25">
      <c r="A2639" s="110" t="s">
        <v>1707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5" customHeight="1" x14ac:dyDescent="0.25">
      <c r="A2640" s="110" t="s">
        <v>1707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5" customHeight="1" x14ac:dyDescent="0.25">
      <c r="A2641" s="110" t="s">
        <v>1707</v>
      </c>
      <c r="B2641" s="111" t="s">
        <v>308</v>
      </c>
      <c r="C2641" s="112" t="s">
        <v>309</v>
      </c>
      <c r="D2641" s="21">
        <f t="shared" si="45"/>
        <v>492200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>
        <v>131300</v>
      </c>
      <c r="U2641" s="105">
        <v>0</v>
      </c>
      <c r="V2641" s="106">
        <v>46000</v>
      </c>
      <c r="W2641" s="107">
        <v>0</v>
      </c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5" customHeight="1" x14ac:dyDescent="0.25">
      <c r="A2642" s="110" t="s">
        <v>1707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5" customHeight="1" x14ac:dyDescent="0.25">
      <c r="A2643" s="110" t="s">
        <v>1707</v>
      </c>
      <c r="B2643" s="111" t="s">
        <v>312</v>
      </c>
      <c r="C2643" s="112" t="s">
        <v>313</v>
      </c>
      <c r="D2643" s="21">
        <f t="shared" si="45"/>
        <v>64900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12900</v>
      </c>
      <c r="W2643" s="107">
        <v>0</v>
      </c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5" customHeight="1" x14ac:dyDescent="0.25">
      <c r="A2644" s="110" t="s">
        <v>1707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5" customHeight="1" x14ac:dyDescent="0.25">
      <c r="A2645" s="110" t="s">
        <v>1707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5" customHeight="1" x14ac:dyDescent="0.25">
      <c r="A2646" s="110" t="s">
        <v>1707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5" customHeight="1" x14ac:dyDescent="0.25">
      <c r="A2647" s="110" t="s">
        <v>1707</v>
      </c>
      <c r="B2647" s="111" t="s">
        <v>320</v>
      </c>
      <c r="C2647" s="112" t="s">
        <v>321</v>
      </c>
      <c r="D2647" s="21">
        <f t="shared" si="45"/>
        <v>1897200</v>
      </c>
      <c r="E2647" s="24">
        <f t="shared" si="45"/>
        <v>317800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>
        <v>664400</v>
      </c>
      <c r="U2647" s="113">
        <v>105000</v>
      </c>
      <c r="V2647" s="31">
        <v>152000</v>
      </c>
      <c r="W2647" s="32">
        <v>0</v>
      </c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5" customHeight="1" x14ac:dyDescent="0.25">
      <c r="A2648" s="110" t="s">
        <v>1707</v>
      </c>
      <c r="B2648" s="111" t="s">
        <v>322</v>
      </c>
      <c r="C2648" s="112" t="s">
        <v>323</v>
      </c>
      <c r="D2648" s="21">
        <f t="shared" si="45"/>
        <v>571600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143000</v>
      </c>
      <c r="W2648" s="107">
        <v>0</v>
      </c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5" customHeight="1" x14ac:dyDescent="0.25">
      <c r="A2649" s="110" t="s">
        <v>1707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5" customHeight="1" x14ac:dyDescent="0.25">
      <c r="A2650" s="110" t="s">
        <v>1707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5" customHeight="1" x14ac:dyDescent="0.25">
      <c r="A2651" s="110" t="s">
        <v>1707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125864.53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>
        <v>0</v>
      </c>
      <c r="U2651" s="113">
        <v>15077.44</v>
      </c>
      <c r="V2651" s="31">
        <v>0</v>
      </c>
      <c r="W2651" s="32">
        <v>16355.21</v>
      </c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5" customHeight="1" x14ac:dyDescent="0.25">
      <c r="A2652" s="110" t="s">
        <v>1707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111104.91000000002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>
        <v>0</v>
      </c>
      <c r="U2652" s="113">
        <v>12344.99</v>
      </c>
      <c r="V2652" s="31">
        <v>0</v>
      </c>
      <c r="W2652" s="32">
        <v>12344.99</v>
      </c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5" customHeight="1" x14ac:dyDescent="0.25">
      <c r="A2653" s="110" t="s">
        <v>1707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32576.33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>
        <v>0</v>
      </c>
      <c r="U2653" s="113">
        <v>718.32</v>
      </c>
      <c r="V2653" s="31">
        <v>0</v>
      </c>
      <c r="W2653" s="32">
        <v>718.32</v>
      </c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5" customHeight="1" x14ac:dyDescent="0.25">
      <c r="A2654" s="110" t="s">
        <v>1707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24430.739999999998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>
        <v>0</v>
      </c>
      <c r="U2654" s="113">
        <v>2881.78</v>
      </c>
      <c r="V2654" s="31">
        <v>0</v>
      </c>
      <c r="W2654" s="32">
        <v>2881.78</v>
      </c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5" customHeight="1" x14ac:dyDescent="0.25">
      <c r="A2655" s="110" t="s">
        <v>1707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>
        <v>0</v>
      </c>
      <c r="U2655" s="113">
        <v>0</v>
      </c>
      <c r="V2655" s="31">
        <v>0</v>
      </c>
      <c r="W2655" s="32">
        <v>0</v>
      </c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5" customHeight="1" x14ac:dyDescent="0.25">
      <c r="A2656" s="110" t="s">
        <v>1707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5" customHeight="1" x14ac:dyDescent="0.25">
      <c r="A2657" s="110" t="s">
        <v>1707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4963573.7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>
        <v>0</v>
      </c>
      <c r="U2657" s="113">
        <v>559868.91</v>
      </c>
      <c r="V2657" s="31">
        <v>0</v>
      </c>
      <c r="W2657" s="32">
        <v>559868.91</v>
      </c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5" customHeight="1" x14ac:dyDescent="0.25">
      <c r="A2658" s="110" t="s">
        <v>1707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228538.24000000002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>
        <v>0</v>
      </c>
      <c r="U2658" s="113">
        <v>23404.71</v>
      </c>
      <c r="V2658" s="31">
        <v>0</v>
      </c>
      <c r="W2658" s="32">
        <v>25776.46</v>
      </c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5" customHeight="1" x14ac:dyDescent="0.25">
      <c r="A2659" s="110" t="s">
        <v>1707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34355.78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>
        <v>0</v>
      </c>
      <c r="U2659" s="113">
        <v>3794.41</v>
      </c>
      <c r="V2659" s="31">
        <v>0</v>
      </c>
      <c r="W2659" s="32">
        <v>3794.41</v>
      </c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5" customHeight="1" x14ac:dyDescent="0.25">
      <c r="A2660" s="110" t="s">
        <v>1707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5" customHeight="1" x14ac:dyDescent="0.25">
      <c r="A2661" s="110" t="s">
        <v>1707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5" customHeight="1" x14ac:dyDescent="0.25">
      <c r="A2662" s="110" t="s">
        <v>1707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5" customHeight="1" x14ac:dyDescent="0.25">
      <c r="A2663" s="110" t="s">
        <v>1707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5" customHeight="1" x14ac:dyDescent="0.25">
      <c r="A2664" s="110" t="s">
        <v>1707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5" customHeight="1" x14ac:dyDescent="0.25">
      <c r="A2665" s="110" t="s">
        <v>1707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5" customHeight="1" x14ac:dyDescent="0.25">
      <c r="A2666" s="110" t="s">
        <v>1707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>
        <v>0</v>
      </c>
      <c r="U2666" s="113">
        <v>0</v>
      </c>
      <c r="V2666" s="31">
        <v>0</v>
      </c>
      <c r="W2666" s="32">
        <v>0</v>
      </c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5" customHeight="1" x14ac:dyDescent="0.25">
      <c r="A2667" s="110" t="s">
        <v>1707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5" customHeight="1" x14ac:dyDescent="0.25">
      <c r="A2668" s="110" t="s">
        <v>1707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9968.94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>
        <v>0</v>
      </c>
      <c r="U2668" s="105">
        <v>1107.6600000000001</v>
      </c>
      <c r="V2668" s="106">
        <v>0</v>
      </c>
      <c r="W2668" s="107">
        <v>1107.6600000000001</v>
      </c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5" customHeight="1" x14ac:dyDescent="0.25">
      <c r="A2669" s="110" t="s">
        <v>1707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5" customHeight="1" x14ac:dyDescent="0.25">
      <c r="A2670" s="110" t="s">
        <v>1707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5" customHeight="1" x14ac:dyDescent="0.25">
      <c r="A2671" s="110" t="s">
        <v>1707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5" customHeight="1" x14ac:dyDescent="0.25">
      <c r="A2672" s="110" t="s">
        <v>1707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5" customHeight="1" x14ac:dyDescent="0.25">
      <c r="A2673" s="110" t="s">
        <v>1707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5" customHeight="1" x14ac:dyDescent="0.25">
      <c r="A2674" s="110" t="s">
        <v>1707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5" customHeight="1" x14ac:dyDescent="0.25">
      <c r="A2675" s="110" t="s">
        <v>1707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5" customHeight="1" x14ac:dyDescent="0.25">
      <c r="A2676" s="110" t="s">
        <v>1707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5" customHeight="1" x14ac:dyDescent="0.25">
      <c r="A2677" s="110" t="s">
        <v>1707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5" customHeight="1" x14ac:dyDescent="0.25">
      <c r="A2678" s="110" t="s">
        <v>1707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5" customHeight="1" x14ac:dyDescent="0.25">
      <c r="A2679" s="110" t="s">
        <v>1707</v>
      </c>
      <c r="B2679" s="111" t="s">
        <v>384</v>
      </c>
      <c r="C2679" s="112" t="s">
        <v>1569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5" customHeight="1" x14ac:dyDescent="0.25">
      <c r="A2680" s="110" t="s">
        <v>1707</v>
      </c>
      <c r="B2680" s="111" t="s">
        <v>386</v>
      </c>
      <c r="C2680" s="112" t="s">
        <v>1663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5" customHeight="1" x14ac:dyDescent="0.25">
      <c r="A2681" s="110" t="s">
        <v>1707</v>
      </c>
      <c r="B2681" s="111" t="s">
        <v>388</v>
      </c>
      <c r="C2681" s="112" t="s">
        <v>1664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5" customHeight="1" x14ac:dyDescent="0.25">
      <c r="A2682" s="110" t="s">
        <v>1707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5" customHeight="1" x14ac:dyDescent="0.25">
      <c r="A2683" s="110" t="s">
        <v>1707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5" customHeight="1" x14ac:dyDescent="0.25">
      <c r="A2684" s="110" t="s">
        <v>1707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5" customHeight="1" x14ac:dyDescent="0.25">
      <c r="A2685" s="110" t="s">
        <v>1707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5" customHeight="1" x14ac:dyDescent="0.25">
      <c r="A2686" s="110" t="s">
        <v>1707</v>
      </c>
      <c r="B2686" s="111" t="s">
        <v>398</v>
      </c>
      <c r="C2686" s="112" t="s">
        <v>1570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5" customHeight="1" x14ac:dyDescent="0.25">
      <c r="A2687" s="110" t="s">
        <v>1707</v>
      </c>
      <c r="B2687" s="111" t="s">
        <v>400</v>
      </c>
      <c r="C2687" s="112" t="s">
        <v>1665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5" customHeight="1" x14ac:dyDescent="0.25">
      <c r="A2688" s="110" t="s">
        <v>1707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5" customHeight="1" x14ac:dyDescent="0.25">
      <c r="A2689" s="110" t="s">
        <v>1707</v>
      </c>
      <c r="B2689" s="111" t="s">
        <v>404</v>
      </c>
      <c r="C2689" s="112" t="s">
        <v>1571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5" customHeight="1" x14ac:dyDescent="0.25">
      <c r="A2690" s="110" t="s">
        <v>1707</v>
      </c>
      <c r="B2690" s="111" t="s">
        <v>406</v>
      </c>
      <c r="C2690" s="112" t="s">
        <v>1572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5" customHeight="1" x14ac:dyDescent="0.25">
      <c r="A2691" s="110" t="s">
        <v>1707</v>
      </c>
      <c r="B2691" s="111" t="s">
        <v>408</v>
      </c>
      <c r="C2691" s="112" t="s">
        <v>1573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5" customHeight="1" x14ac:dyDescent="0.25">
      <c r="A2692" s="110" t="s">
        <v>1707</v>
      </c>
      <c r="B2692" s="111" t="s">
        <v>410</v>
      </c>
      <c r="C2692" s="112" t="s">
        <v>1574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5" customHeight="1" x14ac:dyDescent="0.25">
      <c r="A2693" s="110" t="s">
        <v>1707</v>
      </c>
      <c r="B2693" s="111" t="s">
        <v>412</v>
      </c>
      <c r="C2693" s="112" t="s">
        <v>413</v>
      </c>
      <c r="D2693" s="21">
        <f t="shared" si="46"/>
        <v>18615102.050000001</v>
      </c>
      <c r="E2693" s="24">
        <f t="shared" si="46"/>
        <v>20510765.759999998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>
        <v>2230295.2599999998</v>
      </c>
      <c r="U2693" s="113">
        <v>3001417.08</v>
      </c>
      <c r="V2693" s="31">
        <v>2935682.04</v>
      </c>
      <c r="W2693" s="32">
        <v>2293892.4500000002</v>
      </c>
      <c r="X2693" s="113"/>
      <c r="Y2693" s="113"/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5" customHeight="1" x14ac:dyDescent="0.25">
      <c r="A2694" s="110" t="s">
        <v>1707</v>
      </c>
      <c r="B2694" s="111" t="s">
        <v>414</v>
      </c>
      <c r="C2694" s="112" t="s">
        <v>415</v>
      </c>
      <c r="D2694" s="21">
        <f t="shared" si="46"/>
        <v>9294557.1899999995</v>
      </c>
      <c r="E2694" s="24">
        <f t="shared" si="46"/>
        <v>10121404.59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>
        <v>969888</v>
      </c>
      <c r="U2694" s="113">
        <v>597010.55000000005</v>
      </c>
      <c r="V2694" s="31">
        <v>774235.31</v>
      </c>
      <c r="W2694" s="32">
        <v>1048510.98</v>
      </c>
      <c r="X2694" s="113"/>
      <c r="Y2694" s="113"/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5" customHeight="1" x14ac:dyDescent="0.25">
      <c r="A2695" s="110" t="s">
        <v>1707</v>
      </c>
      <c r="B2695" s="111" t="s">
        <v>416</v>
      </c>
      <c r="C2695" s="112" t="s">
        <v>417</v>
      </c>
      <c r="D2695" s="21">
        <f t="shared" si="46"/>
        <v>7810963</v>
      </c>
      <c r="E2695" s="24">
        <f t="shared" si="46"/>
        <v>5785415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>
        <v>1243427</v>
      </c>
      <c r="U2695" s="113">
        <v>617568</v>
      </c>
      <c r="V2695" s="31">
        <v>551910</v>
      </c>
      <c r="W2695" s="32">
        <v>396032</v>
      </c>
      <c r="X2695" s="113"/>
      <c r="Y2695" s="113"/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5" customHeight="1" x14ac:dyDescent="0.25">
      <c r="A2696" s="110" t="s">
        <v>1707</v>
      </c>
      <c r="B2696" s="111" t="s">
        <v>418</v>
      </c>
      <c r="C2696" s="112" t="s">
        <v>419</v>
      </c>
      <c r="D2696" s="21">
        <f t="shared" si="46"/>
        <v>6560167.8799999999</v>
      </c>
      <c r="E2696" s="24">
        <f t="shared" si="46"/>
        <v>6601937.8799999999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>
        <v>495329.6</v>
      </c>
      <c r="U2696" s="105">
        <v>518562</v>
      </c>
      <c r="V2696" s="106">
        <v>639384</v>
      </c>
      <c r="W2696" s="107">
        <v>719834</v>
      </c>
      <c r="X2696" s="105"/>
      <c r="Y2696" s="105"/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5" customHeight="1" x14ac:dyDescent="0.25">
      <c r="A2697" s="110" t="s">
        <v>1707</v>
      </c>
      <c r="B2697" s="111" t="s">
        <v>420</v>
      </c>
      <c r="C2697" s="112" t="s">
        <v>421</v>
      </c>
      <c r="D2697" s="21">
        <f t="shared" si="46"/>
        <v>2480523.02</v>
      </c>
      <c r="E2697" s="24">
        <f t="shared" si="46"/>
        <v>2929607.16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>
        <v>168292.27</v>
      </c>
      <c r="U2697" s="105">
        <v>230607.47</v>
      </c>
      <c r="V2697" s="106">
        <v>143443.14000000001</v>
      </c>
      <c r="W2697" s="107">
        <v>237394.9</v>
      </c>
      <c r="X2697" s="105"/>
      <c r="Y2697" s="105"/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5" customHeight="1" x14ac:dyDescent="0.25">
      <c r="A2698" s="110" t="s">
        <v>1707</v>
      </c>
      <c r="B2698" s="111" t="s">
        <v>422</v>
      </c>
      <c r="C2698" s="112" t="s">
        <v>423</v>
      </c>
      <c r="D2698" s="21">
        <f t="shared" si="46"/>
        <v>1039121.6</v>
      </c>
      <c r="E2698" s="24">
        <f t="shared" si="46"/>
        <v>1316050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>
        <v>97300</v>
      </c>
      <c r="U2698" s="105">
        <v>335600</v>
      </c>
      <c r="V2698" s="106">
        <v>177500</v>
      </c>
      <c r="W2698" s="107">
        <v>409340</v>
      </c>
      <c r="X2698" s="105"/>
      <c r="Y2698" s="105"/>
      <c r="Z2698" s="106"/>
      <c r="AA2698" s="107"/>
      <c r="AB2698" s="105"/>
      <c r="AC2698" s="105"/>
      <c r="AD2698" s="33"/>
      <c r="AF2698" s="19" t="s">
        <v>1698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5" customHeight="1" x14ac:dyDescent="0.25">
      <c r="A2699" s="110" t="s">
        <v>1707</v>
      </c>
      <c r="B2699" s="111" t="s">
        <v>424</v>
      </c>
      <c r="C2699" s="112" t="s">
        <v>425</v>
      </c>
      <c r="D2699" s="21">
        <f t="shared" si="46"/>
        <v>371600</v>
      </c>
      <c r="E2699" s="24">
        <f t="shared" si="46"/>
        <v>0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1698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5" customHeight="1" x14ac:dyDescent="0.25">
      <c r="A2700" s="110" t="s">
        <v>1707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5" customHeight="1" x14ac:dyDescent="0.25">
      <c r="A2701" s="110" t="s">
        <v>1707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5" customHeight="1" x14ac:dyDescent="0.25">
      <c r="A2702" s="110" t="s">
        <v>1707</v>
      </c>
      <c r="B2702" s="111" t="s">
        <v>430</v>
      </c>
      <c r="C2702" s="112" t="s">
        <v>431</v>
      </c>
      <c r="D2702" s="21">
        <f t="shared" si="46"/>
        <v>95800</v>
      </c>
      <c r="E2702" s="24">
        <f t="shared" si="46"/>
        <v>269305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>
        <v>0</v>
      </c>
      <c r="U2702" s="113">
        <v>37800</v>
      </c>
      <c r="V2702" s="31">
        <v>0</v>
      </c>
      <c r="W2702" s="32">
        <v>5800</v>
      </c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5" customHeight="1" x14ac:dyDescent="0.25">
      <c r="A2703" s="110" t="s">
        <v>1707</v>
      </c>
      <c r="B2703" s="111" t="s">
        <v>432</v>
      </c>
      <c r="C2703" s="112" t="s">
        <v>433</v>
      </c>
      <c r="D2703" s="21">
        <f t="shared" si="46"/>
        <v>397706</v>
      </c>
      <c r="E2703" s="24">
        <f t="shared" si="46"/>
        <v>289259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>
        <v>73540</v>
      </c>
      <c r="U2703" s="113">
        <v>0</v>
      </c>
      <c r="V2703" s="31">
        <v>25860</v>
      </c>
      <c r="W2703" s="32">
        <v>0</v>
      </c>
      <c r="X2703" s="113"/>
      <c r="Y2703" s="113"/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5" customHeight="1" x14ac:dyDescent="0.25">
      <c r="A2704" s="110" t="s">
        <v>1707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5" customHeight="1" x14ac:dyDescent="0.25">
      <c r="A2705" s="110" t="s">
        <v>1707</v>
      </c>
      <c r="B2705" s="111" t="s">
        <v>436</v>
      </c>
      <c r="C2705" s="112" t="s">
        <v>437</v>
      </c>
      <c r="D2705" s="21">
        <f t="shared" si="46"/>
        <v>181414</v>
      </c>
      <c r="E2705" s="24">
        <f t="shared" si="46"/>
        <v>141414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>
        <v>20202</v>
      </c>
      <c r="U2705" s="113">
        <v>20202</v>
      </c>
      <c r="V2705" s="31">
        <v>20202</v>
      </c>
      <c r="W2705" s="32">
        <v>20202</v>
      </c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5" customHeight="1" x14ac:dyDescent="0.25">
      <c r="A2706" s="110" t="s">
        <v>1707</v>
      </c>
      <c r="B2706" s="111" t="s">
        <v>438</v>
      </c>
      <c r="C2706" s="112" t="s">
        <v>1575</v>
      </c>
      <c r="D2706" s="21">
        <f t="shared" si="46"/>
        <v>1588834</v>
      </c>
      <c r="E2706" s="24">
        <f t="shared" si="46"/>
        <v>2530508.29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>
        <v>0</v>
      </c>
      <c r="U2706" s="113">
        <v>407055.29</v>
      </c>
      <c r="V2706" s="31">
        <v>65437</v>
      </c>
      <c r="W2706" s="32">
        <v>204917</v>
      </c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5" customHeight="1" x14ac:dyDescent="0.25">
      <c r="A2707" s="110" t="s">
        <v>1707</v>
      </c>
      <c r="B2707" s="111" t="s">
        <v>439</v>
      </c>
      <c r="C2707" s="112" t="s">
        <v>1576</v>
      </c>
      <c r="D2707" s="21">
        <f t="shared" si="46"/>
        <v>2441937</v>
      </c>
      <c r="E2707" s="24">
        <f t="shared" si="46"/>
        <v>2718412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>
        <v>392991</v>
      </c>
      <c r="U2707" s="113">
        <v>298730</v>
      </c>
      <c r="V2707" s="31">
        <v>298730</v>
      </c>
      <c r="W2707" s="32">
        <v>451895</v>
      </c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5" customHeight="1" x14ac:dyDescent="0.25">
      <c r="A2708" s="110" t="s">
        <v>1707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5" customHeight="1" x14ac:dyDescent="0.25">
      <c r="A2709" s="110" t="s">
        <v>1707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5" customHeight="1" x14ac:dyDescent="0.25">
      <c r="A2710" s="110" t="s">
        <v>1707</v>
      </c>
      <c r="B2710" s="111" t="s">
        <v>1577</v>
      </c>
      <c r="C2710" s="112" t="s">
        <v>1578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5" customHeight="1" x14ac:dyDescent="0.25">
      <c r="A2711" s="110" t="s">
        <v>1707</v>
      </c>
      <c r="B2711" s="111" t="s">
        <v>444</v>
      </c>
      <c r="C2711" s="112" t="s">
        <v>445</v>
      </c>
      <c r="D2711" s="21">
        <f t="shared" si="46"/>
        <v>2396700</v>
      </c>
      <c r="E2711" s="24">
        <f t="shared" si="46"/>
        <v>2396700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>
        <v>0</v>
      </c>
      <c r="U2711" s="113">
        <v>559000</v>
      </c>
      <c r="V2711" s="31">
        <v>559000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5" customHeight="1" x14ac:dyDescent="0.25">
      <c r="A2712" s="110" t="s">
        <v>1707</v>
      </c>
      <c r="B2712" s="111" t="s">
        <v>446</v>
      </c>
      <c r="C2712" s="112" t="s">
        <v>447</v>
      </c>
      <c r="D2712" s="21">
        <f t="shared" si="46"/>
        <v>363545</v>
      </c>
      <c r="E2712" s="24">
        <f t="shared" si="46"/>
        <v>987686.32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>
        <v>0</v>
      </c>
      <c r="U2712" s="105">
        <v>96616.1</v>
      </c>
      <c r="V2712" s="106">
        <v>0</v>
      </c>
      <c r="W2712" s="107">
        <v>90136.11</v>
      </c>
      <c r="X2712" s="105"/>
      <c r="Y2712" s="105"/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5" customHeight="1" x14ac:dyDescent="0.25">
      <c r="A2713" s="110" t="s">
        <v>1707</v>
      </c>
      <c r="B2713" s="111" t="s">
        <v>448</v>
      </c>
      <c r="C2713" s="112" t="s">
        <v>449</v>
      </c>
      <c r="D2713" s="21">
        <f t="shared" si="46"/>
        <v>185657.59</v>
      </c>
      <c r="E2713" s="24">
        <f t="shared" si="46"/>
        <v>0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>
        <v>150817.5</v>
      </c>
      <c r="W2713" s="107">
        <v>0</v>
      </c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5" customHeight="1" x14ac:dyDescent="0.25">
      <c r="A2714" s="110" t="s">
        <v>1707</v>
      </c>
      <c r="B2714" s="111" t="s">
        <v>450</v>
      </c>
      <c r="C2714" s="112" t="s">
        <v>1579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5" customHeight="1" x14ac:dyDescent="0.25">
      <c r="A2715" s="110" t="s">
        <v>1707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5" customHeight="1" x14ac:dyDescent="0.25">
      <c r="A2716" s="110" t="s">
        <v>1707</v>
      </c>
      <c r="B2716" s="111" t="s">
        <v>454</v>
      </c>
      <c r="C2716" s="112" t="s">
        <v>1580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5" customHeight="1" x14ac:dyDescent="0.25">
      <c r="A2717" s="110" t="s">
        <v>1707</v>
      </c>
      <c r="B2717" s="111" t="s">
        <v>456</v>
      </c>
      <c r="C2717" s="112" t="s">
        <v>1581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5" customHeight="1" x14ac:dyDescent="0.25">
      <c r="A2718" s="110" t="s">
        <v>1707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5" customHeight="1" x14ac:dyDescent="0.25">
      <c r="A2719" s="110" t="s">
        <v>1707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5" customHeight="1" x14ac:dyDescent="0.25">
      <c r="A2720" s="110" t="s">
        <v>1707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5" customHeight="1" x14ac:dyDescent="0.25">
      <c r="A2721" s="110" t="s">
        <v>1707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5" customHeight="1" x14ac:dyDescent="0.25">
      <c r="A2722" s="110" t="s">
        <v>1707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5" customHeight="1" x14ac:dyDescent="0.25">
      <c r="A2723" s="110" t="s">
        <v>1707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5" customHeight="1" x14ac:dyDescent="0.25">
      <c r="A2724" s="110" t="s">
        <v>1707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>
        <v>0</v>
      </c>
      <c r="U2724" s="113">
        <v>0</v>
      </c>
      <c r="V2724" s="31">
        <v>0</v>
      </c>
      <c r="W2724" s="32">
        <v>0</v>
      </c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5" customHeight="1" x14ac:dyDescent="0.25">
      <c r="A2725" s="110" t="s">
        <v>1707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>
        <v>0</v>
      </c>
      <c r="U2725" s="113">
        <v>0</v>
      </c>
      <c r="V2725" s="31">
        <v>0</v>
      </c>
      <c r="W2725" s="32">
        <v>0</v>
      </c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5" customHeight="1" x14ac:dyDescent="0.25">
      <c r="A2726" s="110" t="s">
        <v>1707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5" customHeight="1" x14ac:dyDescent="0.25">
      <c r="A2727" s="110" t="s">
        <v>1707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5" customHeight="1" x14ac:dyDescent="0.25">
      <c r="A2728" s="110" t="s">
        <v>1707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5" customHeight="1" x14ac:dyDescent="0.25">
      <c r="A2729" s="110" t="s">
        <v>1707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5" customHeight="1" x14ac:dyDescent="0.25">
      <c r="A2730" s="110" t="s">
        <v>1707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5" customHeight="1" x14ac:dyDescent="0.25">
      <c r="A2731" s="110" t="s">
        <v>1707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5" customHeight="1" x14ac:dyDescent="0.25">
      <c r="A2732" s="110" t="s">
        <v>1707</v>
      </c>
      <c r="B2732" s="111" t="s">
        <v>486</v>
      </c>
      <c r="C2732" s="112" t="s">
        <v>1582</v>
      </c>
      <c r="D2732" s="21">
        <f t="shared" si="46"/>
        <v>16275576</v>
      </c>
      <c r="E2732" s="24">
        <f t="shared" si="46"/>
        <v>16452177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>
        <v>1810041.5</v>
      </c>
      <c r="U2732" s="113">
        <v>1990775.5</v>
      </c>
      <c r="V2732" s="31">
        <v>1861396.5</v>
      </c>
      <c r="W2732" s="32">
        <v>2132151.5</v>
      </c>
      <c r="X2732" s="113"/>
      <c r="Y2732" s="113"/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5" customHeight="1" x14ac:dyDescent="0.25">
      <c r="A2733" s="110" t="s">
        <v>1707</v>
      </c>
      <c r="B2733" s="111" t="s">
        <v>488</v>
      </c>
      <c r="C2733" s="112" t="s">
        <v>489</v>
      </c>
      <c r="D2733" s="21">
        <f t="shared" si="46"/>
        <v>856933.37</v>
      </c>
      <c r="E2733" s="24">
        <f t="shared" si="46"/>
        <v>853908.37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>
        <v>116252.5</v>
      </c>
      <c r="U2733" s="113">
        <v>110212.5</v>
      </c>
      <c r="V2733" s="31">
        <v>110212.5</v>
      </c>
      <c r="W2733" s="32">
        <v>78362.5</v>
      </c>
      <c r="X2733" s="113"/>
      <c r="Y2733" s="113"/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5" customHeight="1" x14ac:dyDescent="0.25">
      <c r="A2734" s="110" t="s">
        <v>1707</v>
      </c>
      <c r="B2734" s="111" t="s">
        <v>490</v>
      </c>
      <c r="C2734" s="112" t="s">
        <v>1583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5" customHeight="1" x14ac:dyDescent="0.25">
      <c r="A2735" s="110" t="s">
        <v>1707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5" customHeight="1" x14ac:dyDescent="0.25">
      <c r="A2736" s="110" t="s">
        <v>1707</v>
      </c>
      <c r="B2736" s="111" t="s">
        <v>494</v>
      </c>
      <c r="C2736" s="112" t="s">
        <v>495</v>
      </c>
      <c r="D2736" s="21">
        <f t="shared" si="46"/>
        <v>9054451.3000000007</v>
      </c>
      <c r="E2736" s="24">
        <f t="shared" si="46"/>
        <v>10201362.5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>
        <v>1176466.8</v>
      </c>
      <c r="U2736" s="105">
        <v>1170712</v>
      </c>
      <c r="V2736" s="106">
        <v>214011.8</v>
      </c>
      <c r="W2736" s="107">
        <v>214011.8</v>
      </c>
      <c r="X2736" s="105"/>
      <c r="Y2736" s="105"/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5" customHeight="1" x14ac:dyDescent="0.25">
      <c r="A2737" s="110" t="s">
        <v>1707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5" customHeight="1" x14ac:dyDescent="0.25">
      <c r="A2738" s="110" t="s">
        <v>1707</v>
      </c>
      <c r="B2738" s="111" t="s">
        <v>498</v>
      </c>
      <c r="C2738" s="112" t="s">
        <v>461</v>
      </c>
      <c r="D2738" s="21">
        <f t="shared" si="46"/>
        <v>1303737.07</v>
      </c>
      <c r="E2738" s="24">
        <f t="shared" si="46"/>
        <v>881132.62000000011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>
        <v>17049.61</v>
      </c>
      <c r="U2738" s="105">
        <v>17517.11</v>
      </c>
      <c r="V2738" s="106">
        <v>17517.11</v>
      </c>
      <c r="W2738" s="107">
        <v>18500.18</v>
      </c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5" customHeight="1" x14ac:dyDescent="0.25">
      <c r="A2739" s="110" t="s">
        <v>1707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5" customHeight="1" x14ac:dyDescent="0.25">
      <c r="A2740" s="110" t="s">
        <v>1707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5" customHeight="1" x14ac:dyDescent="0.25">
      <c r="A2741" s="110" t="s">
        <v>1707</v>
      </c>
      <c r="B2741" s="111" t="s">
        <v>503</v>
      </c>
      <c r="C2741" s="112" t="s">
        <v>504</v>
      </c>
      <c r="D2741" s="21">
        <f t="shared" si="46"/>
        <v>23993.55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>
        <v>3427.65</v>
      </c>
      <c r="U2741" s="105">
        <v>0</v>
      </c>
      <c r="V2741" s="106">
        <v>3046.8</v>
      </c>
      <c r="W2741" s="107">
        <v>0</v>
      </c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5" customHeight="1" x14ac:dyDescent="0.25">
      <c r="A2742" s="110" t="s">
        <v>1707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5" customHeight="1" x14ac:dyDescent="0.25">
      <c r="A2743" s="110" t="s">
        <v>1707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5" customHeight="1" x14ac:dyDescent="0.25">
      <c r="A2744" s="110" t="s">
        <v>1707</v>
      </c>
      <c r="B2744" s="111" t="s">
        <v>509</v>
      </c>
      <c r="C2744" s="112" t="s">
        <v>510</v>
      </c>
      <c r="D2744" s="21">
        <f t="shared" si="46"/>
        <v>1097673.68</v>
      </c>
      <c r="E2744" s="24">
        <f t="shared" si="46"/>
        <v>1238595.8900000001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>
        <v>0</v>
      </c>
      <c r="U2744" s="105">
        <v>315.89</v>
      </c>
      <c r="V2744" s="106">
        <v>4324.8</v>
      </c>
      <c r="W2744" s="107">
        <v>495000</v>
      </c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5" customHeight="1" x14ac:dyDescent="0.25">
      <c r="A2745" s="110" t="s">
        <v>1707</v>
      </c>
      <c r="B2745" s="111" t="s">
        <v>511</v>
      </c>
      <c r="C2745" s="112" t="s">
        <v>512</v>
      </c>
      <c r="D2745" s="21">
        <f t="shared" si="46"/>
        <v>29495.4</v>
      </c>
      <c r="E2745" s="24">
        <f t="shared" si="46"/>
        <v>7737.7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>
        <v>0</v>
      </c>
      <c r="U2745" s="105">
        <v>2565.2600000000002</v>
      </c>
      <c r="V2745" s="106">
        <v>860</v>
      </c>
      <c r="W2745" s="107">
        <v>25.4</v>
      </c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5" customHeight="1" x14ac:dyDescent="0.25">
      <c r="A2746" s="110" t="s">
        <v>1707</v>
      </c>
      <c r="B2746" s="111" t="s">
        <v>513</v>
      </c>
      <c r="C2746" s="112" t="s">
        <v>514</v>
      </c>
      <c r="D2746" s="21">
        <f t="shared" si="46"/>
        <v>1410</v>
      </c>
      <c r="E2746" s="24">
        <f t="shared" si="46"/>
        <v>1410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>
        <v>0</v>
      </c>
      <c r="U2746" s="113">
        <v>0</v>
      </c>
      <c r="V2746" s="31">
        <v>870</v>
      </c>
      <c r="W2746" s="32">
        <v>0</v>
      </c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5" customHeight="1" x14ac:dyDescent="0.25">
      <c r="A2747" s="110" t="s">
        <v>1707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5" customHeight="1" x14ac:dyDescent="0.25">
      <c r="A2748" s="110" t="s">
        <v>1707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5" customHeight="1" x14ac:dyDescent="0.25">
      <c r="A2749" s="110" t="s">
        <v>1707</v>
      </c>
      <c r="B2749" s="111" t="s">
        <v>519</v>
      </c>
      <c r="C2749" s="112" t="s">
        <v>520</v>
      </c>
      <c r="D2749" s="21">
        <f t="shared" si="46"/>
        <v>475257.37</v>
      </c>
      <c r="E2749" s="24">
        <f t="shared" si="46"/>
        <v>475726.05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>
        <v>46077.8</v>
      </c>
      <c r="U2749" s="113">
        <v>50633.8</v>
      </c>
      <c r="V2749" s="31">
        <v>50633.8</v>
      </c>
      <c r="W2749" s="32">
        <v>58481.440000000002</v>
      </c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5" customHeight="1" x14ac:dyDescent="0.25">
      <c r="A2750" s="110" t="s">
        <v>1707</v>
      </c>
      <c r="B2750" s="111" t="s">
        <v>521</v>
      </c>
      <c r="C2750" s="112" t="s">
        <v>1584</v>
      </c>
      <c r="D2750" s="21">
        <f t="shared" si="46"/>
        <v>57664.869999999995</v>
      </c>
      <c r="E2750" s="24">
        <f t="shared" si="46"/>
        <v>57664.869999999995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>
        <v>6435.1</v>
      </c>
      <c r="U2750" s="105">
        <v>6435.1</v>
      </c>
      <c r="V2750" s="106">
        <v>6584.7</v>
      </c>
      <c r="W2750" s="107">
        <v>6584.7</v>
      </c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5" customHeight="1" x14ac:dyDescent="0.25">
      <c r="A2751" s="110" t="s">
        <v>1707</v>
      </c>
      <c r="B2751" s="111" t="s">
        <v>522</v>
      </c>
      <c r="C2751" s="112" t="s">
        <v>1585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5" customHeight="1" x14ac:dyDescent="0.25">
      <c r="A2752" s="28" t="s">
        <v>1707</v>
      </c>
      <c r="B2752" s="29" t="s">
        <v>523</v>
      </c>
      <c r="C2752" s="30" t="s">
        <v>1666</v>
      </c>
      <c r="D2752" s="147">
        <f t="shared" si="46"/>
        <v>271629</v>
      </c>
      <c r="E2752" s="148">
        <f t="shared" si="46"/>
        <v>225611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>
        <v>50092</v>
      </c>
      <c r="U2752" s="150">
        <v>50092</v>
      </c>
      <c r="V2752" s="151">
        <v>25879</v>
      </c>
      <c r="W2752" s="152">
        <v>25879</v>
      </c>
      <c r="X2752" s="150"/>
      <c r="Y2752" s="150"/>
      <c r="Z2752" s="151"/>
      <c r="AA2752" s="152"/>
      <c r="AB2752" s="150"/>
      <c r="AC2752" s="150"/>
      <c r="AD2752" s="153"/>
      <c r="AG2752" s="155"/>
    </row>
    <row r="2753" spans="1:52" s="48" customFormat="1" ht="14.45" customHeight="1" x14ac:dyDescent="0.25">
      <c r="A2753" s="39" t="s">
        <v>1707</v>
      </c>
      <c r="B2753" s="40" t="s">
        <v>524</v>
      </c>
      <c r="C2753" s="41" t="s">
        <v>525</v>
      </c>
      <c r="D2753" s="144">
        <f t="shared" si="46"/>
        <v>50055682.670000002</v>
      </c>
      <c r="E2753" s="145">
        <f t="shared" si="46"/>
        <v>54758698.340000004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>
        <v>8138</v>
      </c>
      <c r="U2753" s="115">
        <v>0</v>
      </c>
      <c r="V2753" s="42">
        <v>1216005</v>
      </c>
      <c r="W2753" s="43">
        <v>0</v>
      </c>
      <c r="X2753" s="115"/>
      <c r="Y2753" s="115"/>
      <c r="Z2753" s="42"/>
      <c r="AA2753" s="43"/>
      <c r="AB2753" s="115"/>
      <c r="AC2753" s="115"/>
      <c r="AD2753" s="46"/>
      <c r="AG2753" s="47"/>
    </row>
    <row r="2754" spans="1:52" ht="14.45" customHeight="1" x14ac:dyDescent="0.25">
      <c r="A2754" s="110" t="s">
        <v>1707</v>
      </c>
      <c r="B2754" s="111" t="s">
        <v>526</v>
      </c>
      <c r="C2754" s="112" t="s">
        <v>527</v>
      </c>
      <c r="D2754" s="21">
        <f t="shared" si="46"/>
        <v>1697095.44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>
        <v>123100</v>
      </c>
      <c r="U2754" s="105">
        <v>0</v>
      </c>
      <c r="V2754" s="106">
        <v>0</v>
      </c>
      <c r="W2754" s="107">
        <v>0</v>
      </c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5" customHeight="1" x14ac:dyDescent="0.25">
      <c r="A2755" s="110" t="s">
        <v>1707</v>
      </c>
      <c r="B2755" s="111" t="s">
        <v>528</v>
      </c>
      <c r="C2755" s="112" t="s">
        <v>529</v>
      </c>
      <c r="D2755" s="21">
        <f t="shared" si="46"/>
        <v>1825397.08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>
        <v>244856.3</v>
      </c>
      <c r="U2755" s="105">
        <v>0</v>
      </c>
      <c r="V2755" s="106">
        <v>131251.82</v>
      </c>
      <c r="W2755" s="107">
        <v>0</v>
      </c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5" customHeight="1" x14ac:dyDescent="0.25">
      <c r="A2756" s="110" t="s">
        <v>1707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4965600</v>
      </c>
      <c r="E2756" s="24">
        <f t="shared" si="47"/>
        <v>4965600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>
        <v>2482800</v>
      </c>
      <c r="W2756" s="107">
        <v>2482800</v>
      </c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5" customHeight="1" x14ac:dyDescent="0.25">
      <c r="A2757" s="110" t="s">
        <v>1707</v>
      </c>
      <c r="B2757" s="111" t="s">
        <v>532</v>
      </c>
      <c r="C2757" s="112" t="s">
        <v>533</v>
      </c>
      <c r="D2757" s="21">
        <f t="shared" si="47"/>
        <v>3548309.93</v>
      </c>
      <c r="E2757" s="24">
        <f t="shared" si="47"/>
        <v>3548309.93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>
        <v>49830</v>
      </c>
      <c r="W2757" s="107">
        <v>49830</v>
      </c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5" customHeight="1" x14ac:dyDescent="0.25">
      <c r="A2758" s="110" t="s">
        <v>1707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5" customHeight="1" x14ac:dyDescent="0.25">
      <c r="A2759" s="110" t="s">
        <v>1707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5" customHeight="1" x14ac:dyDescent="0.25">
      <c r="A2760" s="110" t="s">
        <v>1707</v>
      </c>
      <c r="B2760" s="111" t="s">
        <v>538</v>
      </c>
      <c r="C2760" s="112" t="s">
        <v>1667</v>
      </c>
      <c r="D2760" s="21">
        <f t="shared" si="47"/>
        <v>3640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>
        <v>3640</v>
      </c>
      <c r="U2760" s="105">
        <v>0</v>
      </c>
      <c r="V2760" s="106">
        <v>0</v>
      </c>
      <c r="W2760" s="107">
        <v>0</v>
      </c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5" customHeight="1" x14ac:dyDescent="0.25">
      <c r="A2761" s="110" t="s">
        <v>1707</v>
      </c>
      <c r="B2761" s="111" t="s">
        <v>539</v>
      </c>
      <c r="C2761" s="112" t="s">
        <v>540</v>
      </c>
      <c r="D2761" s="21">
        <f t="shared" si="47"/>
        <v>9800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>
        <v>9800</v>
      </c>
      <c r="U2761" s="105">
        <v>0</v>
      </c>
      <c r="V2761" s="106">
        <v>0</v>
      </c>
      <c r="W2761" s="107">
        <v>0</v>
      </c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5" customHeight="1" x14ac:dyDescent="0.25">
      <c r="A2762" s="110" t="s">
        <v>1707</v>
      </c>
      <c r="B2762" s="111" t="s">
        <v>541</v>
      </c>
      <c r="C2762" s="112" t="s">
        <v>542</v>
      </c>
      <c r="D2762" s="21">
        <f t="shared" si="47"/>
        <v>5768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>
        <v>5768</v>
      </c>
      <c r="U2762" s="113">
        <v>0</v>
      </c>
      <c r="V2762" s="31">
        <v>0</v>
      </c>
      <c r="W2762" s="32">
        <v>0</v>
      </c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5" customHeight="1" x14ac:dyDescent="0.25">
      <c r="A2763" s="110" t="s">
        <v>1707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5" customHeight="1" x14ac:dyDescent="0.25">
      <c r="A2764" s="110" t="s">
        <v>1707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5" customHeight="1" x14ac:dyDescent="0.25">
      <c r="A2765" s="110" t="s">
        <v>1707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5" customHeight="1" x14ac:dyDescent="0.25">
      <c r="A2766" s="110" t="s">
        <v>1707</v>
      </c>
      <c r="B2766" s="111" t="s">
        <v>549</v>
      </c>
      <c r="C2766" s="112" t="s">
        <v>550</v>
      </c>
      <c r="D2766" s="21">
        <f t="shared" si="47"/>
        <v>202115</v>
      </c>
      <c r="E2766" s="24">
        <f t="shared" si="47"/>
        <v>225920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>
        <v>143825</v>
      </c>
      <c r="U2766" s="105">
        <v>0</v>
      </c>
      <c r="V2766" s="106">
        <v>0</v>
      </c>
      <c r="W2766" s="107">
        <v>1080</v>
      </c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5" customHeight="1" x14ac:dyDescent="0.25">
      <c r="A2767" s="110" t="s">
        <v>1707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5" customHeight="1" x14ac:dyDescent="0.25">
      <c r="A2768" s="110" t="s">
        <v>1707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5" customHeight="1" x14ac:dyDescent="0.25">
      <c r="A2769" s="110" t="s">
        <v>1707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5" customHeight="1" x14ac:dyDescent="0.25">
      <c r="A2770" s="110" t="s">
        <v>1707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5" customHeight="1" x14ac:dyDescent="0.25">
      <c r="A2771" s="110" t="s">
        <v>1707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5" customHeight="1" x14ac:dyDescent="0.25">
      <c r="A2772" s="110" t="s">
        <v>1707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5" customHeight="1" x14ac:dyDescent="0.25">
      <c r="A2773" s="110" t="s">
        <v>1707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5" customHeight="1" x14ac:dyDescent="0.25">
      <c r="A2774" s="110" t="s">
        <v>1707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5" customHeight="1" x14ac:dyDescent="0.25">
      <c r="A2775" s="110" t="s">
        <v>1707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5" customHeight="1" x14ac:dyDescent="0.25">
      <c r="A2776" s="110" t="s">
        <v>1707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5" customHeight="1" x14ac:dyDescent="0.25">
      <c r="A2777" s="110" t="s">
        <v>1707</v>
      </c>
      <c r="B2777" s="111" t="s">
        <v>571</v>
      </c>
      <c r="C2777" s="112" t="s">
        <v>572</v>
      </c>
      <c r="D2777" s="21">
        <f t="shared" si="47"/>
        <v>2968884.5500000003</v>
      </c>
      <c r="E2777" s="24">
        <f t="shared" si="47"/>
        <v>1939650.6600000001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>
        <v>290684.37</v>
      </c>
      <c r="U2777" s="105">
        <v>260875.59</v>
      </c>
      <c r="V2777" s="106">
        <v>278106.64</v>
      </c>
      <c r="W2777" s="107">
        <v>431597.86</v>
      </c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5" customHeight="1" x14ac:dyDescent="0.25">
      <c r="A2778" s="110" t="s">
        <v>1707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5" customHeight="1" x14ac:dyDescent="0.25">
      <c r="A2779" s="110" t="s">
        <v>1707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5" customHeight="1" x14ac:dyDescent="0.25">
      <c r="A2780" s="110" t="s">
        <v>1707</v>
      </c>
      <c r="B2780" s="111" t="s">
        <v>577</v>
      </c>
      <c r="C2780" s="112" t="s">
        <v>1586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5" customHeight="1" x14ac:dyDescent="0.25">
      <c r="A2781" s="110" t="s">
        <v>1707</v>
      </c>
      <c r="B2781" s="111" t="s">
        <v>578</v>
      </c>
      <c r="C2781" s="112" t="s">
        <v>579</v>
      </c>
      <c r="D2781" s="21">
        <f t="shared" si="47"/>
        <v>3987461.91</v>
      </c>
      <c r="E2781" s="24">
        <f t="shared" si="47"/>
        <v>2378394.5999999996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>
        <v>8515.89</v>
      </c>
      <c r="U2781" s="105">
        <v>8138</v>
      </c>
      <c r="V2781" s="106">
        <v>4365.6000000000004</v>
      </c>
      <c r="W2781" s="107">
        <v>9796.7999999999993</v>
      </c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5" customHeight="1" x14ac:dyDescent="0.25">
      <c r="A2782" s="110" t="s">
        <v>1707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9658839.7199999988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>
        <v>0</v>
      </c>
      <c r="U2782" s="105">
        <v>315.89</v>
      </c>
      <c r="V2782" s="106">
        <v>0</v>
      </c>
      <c r="W2782" s="107">
        <v>0.01</v>
      </c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5" customHeight="1" x14ac:dyDescent="0.25">
      <c r="A2783" s="110" t="s">
        <v>1707</v>
      </c>
      <c r="B2783" s="111" t="s">
        <v>582</v>
      </c>
      <c r="C2783" s="112" t="s">
        <v>1587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5" customHeight="1" x14ac:dyDescent="0.25">
      <c r="A2784" s="110" t="s">
        <v>1707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5" customHeight="1" x14ac:dyDescent="0.25">
      <c r="A2785" s="110" t="s">
        <v>1707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5" customHeight="1" x14ac:dyDescent="0.25">
      <c r="A2786" s="110" t="s">
        <v>1707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5" customHeight="1" x14ac:dyDescent="0.25">
      <c r="A2787" s="110" t="s">
        <v>1707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5" customHeight="1" x14ac:dyDescent="0.25">
      <c r="A2788" s="110" t="s">
        <v>1707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5" customHeight="1" x14ac:dyDescent="0.25">
      <c r="A2789" s="110" t="s">
        <v>1707</v>
      </c>
      <c r="B2789" s="111" t="s">
        <v>593</v>
      </c>
      <c r="C2789" s="112" t="s">
        <v>1588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5" customHeight="1" x14ac:dyDescent="0.25">
      <c r="A2790" s="110" t="s">
        <v>1707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5" customHeight="1" x14ac:dyDescent="0.25">
      <c r="A2791" s="110" t="s">
        <v>1707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614.20000000000005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>
        <v>0</v>
      </c>
      <c r="W2791" s="107">
        <v>614.20000000000005</v>
      </c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5" customHeight="1" x14ac:dyDescent="0.25">
      <c r="A2792" s="110" t="s">
        <v>1707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5" customHeight="1" x14ac:dyDescent="0.25">
      <c r="A2793" s="110" t="s">
        <v>1707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5" customHeight="1" x14ac:dyDescent="0.25">
      <c r="A2794" s="110" t="s">
        <v>1707</v>
      </c>
      <c r="B2794" s="111" t="s">
        <v>602</v>
      </c>
      <c r="C2794" s="112" t="s">
        <v>1668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5" customHeight="1" x14ac:dyDescent="0.25">
      <c r="A2795" s="110" t="s">
        <v>1707</v>
      </c>
      <c r="B2795" s="111" t="s">
        <v>1589</v>
      </c>
      <c r="C2795" s="112" t="s">
        <v>1590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5" customHeight="1" x14ac:dyDescent="0.25">
      <c r="A2796" s="110" t="s">
        <v>1707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5" customHeight="1" x14ac:dyDescent="0.25">
      <c r="A2797" s="110" t="s">
        <v>1707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5" customHeight="1" x14ac:dyDescent="0.25">
      <c r="A2798" s="110" t="s">
        <v>1707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5" customHeight="1" x14ac:dyDescent="0.25">
      <c r="A2799" s="110" t="s">
        <v>1707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5" customHeight="1" x14ac:dyDescent="0.25">
      <c r="A2800" s="110" t="s">
        <v>1707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5" customHeight="1" x14ac:dyDescent="0.25">
      <c r="A2801" s="110" t="s">
        <v>1707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5" customHeight="1" x14ac:dyDescent="0.25">
      <c r="A2802" s="110" t="s">
        <v>1707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5" customHeight="1" x14ac:dyDescent="0.25">
      <c r="A2803" s="110" t="s">
        <v>1707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5" customHeight="1" x14ac:dyDescent="0.25">
      <c r="A2804" s="110" t="s">
        <v>1707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>
        <v>0</v>
      </c>
      <c r="U2804" s="105">
        <v>0</v>
      </c>
      <c r="V2804" s="106">
        <v>0</v>
      </c>
      <c r="W2804" s="107">
        <v>0</v>
      </c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5" customHeight="1" x14ac:dyDescent="0.25">
      <c r="A2805" s="110" t="s">
        <v>1707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25250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>
        <v>0</v>
      </c>
      <c r="U2805" s="105">
        <v>2000</v>
      </c>
      <c r="V2805" s="106">
        <v>0</v>
      </c>
      <c r="W2805" s="107">
        <v>3000</v>
      </c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5" customHeight="1" x14ac:dyDescent="0.25">
      <c r="A2806" s="110" t="s">
        <v>1707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5" customHeight="1" x14ac:dyDescent="0.25">
      <c r="A2807" s="110" t="s">
        <v>1707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5" customHeight="1" x14ac:dyDescent="0.25">
      <c r="A2808" s="110" t="s">
        <v>1707</v>
      </c>
      <c r="B2808" s="111" t="s">
        <v>627</v>
      </c>
      <c r="C2808" s="112" t="s">
        <v>628</v>
      </c>
      <c r="D2808" s="21">
        <f t="shared" si="47"/>
        <v>93466</v>
      </c>
      <c r="E2808" s="24">
        <f t="shared" si="47"/>
        <v>200704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>
        <v>70489</v>
      </c>
      <c r="U2808" s="113">
        <v>6521</v>
      </c>
      <c r="V2808" s="31">
        <v>0</v>
      </c>
      <c r="W2808" s="32">
        <v>4460</v>
      </c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5" customHeight="1" x14ac:dyDescent="0.25">
      <c r="A2809" s="110" t="s">
        <v>1707</v>
      </c>
      <c r="B2809" s="111" t="s">
        <v>629</v>
      </c>
      <c r="C2809" s="112" t="s">
        <v>630</v>
      </c>
      <c r="D2809" s="21">
        <f t="shared" si="47"/>
        <v>135055</v>
      </c>
      <c r="E2809" s="24">
        <f t="shared" si="47"/>
        <v>2432902.25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>
        <v>23668</v>
      </c>
      <c r="U2809" s="113">
        <v>230842</v>
      </c>
      <c r="V2809" s="31">
        <v>24938</v>
      </c>
      <c r="W2809" s="32">
        <v>235556</v>
      </c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5" customHeight="1" x14ac:dyDescent="0.25">
      <c r="A2810" s="110" t="s">
        <v>1707</v>
      </c>
      <c r="B2810" s="111" t="s">
        <v>631</v>
      </c>
      <c r="C2810" s="112" t="s">
        <v>632</v>
      </c>
      <c r="D2810" s="21">
        <f t="shared" si="47"/>
        <v>658572.5</v>
      </c>
      <c r="E2810" s="24">
        <f t="shared" si="47"/>
        <v>5103665.5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>
        <v>332312</v>
      </c>
      <c r="U2810" s="113">
        <v>612423</v>
      </c>
      <c r="V2810" s="31">
        <v>0</v>
      </c>
      <c r="W2810" s="32">
        <v>478141.5</v>
      </c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5" customHeight="1" x14ac:dyDescent="0.25">
      <c r="A2811" s="110" t="s">
        <v>1707</v>
      </c>
      <c r="B2811" s="111" t="s">
        <v>633</v>
      </c>
      <c r="C2811" s="112" t="s">
        <v>1591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5" customHeight="1" x14ac:dyDescent="0.25">
      <c r="A2812" s="110" t="s">
        <v>1707</v>
      </c>
      <c r="B2812" s="111" t="s">
        <v>634</v>
      </c>
      <c r="C2812" s="112" t="s">
        <v>1592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5" customHeight="1" x14ac:dyDescent="0.25">
      <c r="A2813" s="110" t="s">
        <v>1707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>
        <v>0</v>
      </c>
      <c r="U2813" s="105">
        <v>0</v>
      </c>
      <c r="V2813" s="106">
        <v>0</v>
      </c>
      <c r="W2813" s="107">
        <v>0</v>
      </c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5" customHeight="1" x14ac:dyDescent="0.25">
      <c r="A2814" s="110" t="s">
        <v>1707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>
        <v>0</v>
      </c>
      <c r="U2814" s="113">
        <v>0</v>
      </c>
      <c r="V2814" s="31">
        <v>0</v>
      </c>
      <c r="W2814" s="32">
        <v>0</v>
      </c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5" customHeight="1" x14ac:dyDescent="0.25">
      <c r="A2815" s="110" t="s">
        <v>1707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11482764.550000001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>
        <v>0</v>
      </c>
      <c r="U2815" s="105">
        <v>1792942</v>
      </c>
      <c r="V2815" s="106">
        <v>0</v>
      </c>
      <c r="W2815" s="107">
        <v>1163091</v>
      </c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5" customHeight="1" x14ac:dyDescent="0.25">
      <c r="A2816" s="110" t="s">
        <v>1707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6345699.1399999997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>
        <v>0</v>
      </c>
      <c r="U2816" s="113">
        <v>834027</v>
      </c>
      <c r="V2816" s="31">
        <v>0</v>
      </c>
      <c r="W2816" s="32">
        <v>520972.14</v>
      </c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5" customHeight="1" x14ac:dyDescent="0.25">
      <c r="A2817" s="110" t="s">
        <v>1707</v>
      </c>
      <c r="B2817" s="111" t="s">
        <v>643</v>
      </c>
      <c r="C2817" s="112" t="s">
        <v>644</v>
      </c>
      <c r="D2817" s="21">
        <f t="shared" si="47"/>
        <v>1953830.59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>
        <v>718230.05</v>
      </c>
      <c r="U2817" s="113">
        <v>0</v>
      </c>
      <c r="V2817" s="31">
        <v>476651.08</v>
      </c>
      <c r="W2817" s="32">
        <v>0</v>
      </c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5" customHeight="1" x14ac:dyDescent="0.25">
      <c r="A2818" s="110" t="s">
        <v>1707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276303.87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>
        <v>0</v>
      </c>
      <c r="U2818" s="113">
        <v>129625.08</v>
      </c>
      <c r="V2818" s="31">
        <v>0</v>
      </c>
      <c r="W2818" s="32">
        <v>73715.89</v>
      </c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5" customHeight="1" x14ac:dyDescent="0.25">
      <c r="A2819" s="110" t="s">
        <v>1707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133353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>
        <v>0</v>
      </c>
      <c r="U2819" s="113">
        <v>24028</v>
      </c>
      <c r="V2819" s="31">
        <v>0</v>
      </c>
      <c r="W2819" s="32">
        <v>22057</v>
      </c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5" customHeight="1" x14ac:dyDescent="0.25">
      <c r="A2820" s="110" t="s">
        <v>1707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90206</v>
      </c>
      <c r="E2820" s="24">
        <f t="shared" si="48"/>
        <v>767383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>
        <v>52516</v>
      </c>
      <c r="U2820" s="113">
        <v>163925</v>
      </c>
      <c r="V2820" s="31">
        <v>0</v>
      </c>
      <c r="W2820" s="32">
        <v>37608</v>
      </c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5" customHeight="1" x14ac:dyDescent="0.25">
      <c r="A2821" s="110" t="s">
        <v>1707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1584850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>
        <v>0</v>
      </c>
      <c r="U2821" s="113">
        <v>207775</v>
      </c>
      <c r="V2821" s="31">
        <v>0</v>
      </c>
      <c r="W2821" s="32">
        <v>231662</v>
      </c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5" customHeight="1" x14ac:dyDescent="0.25">
      <c r="A2822" s="110" t="s">
        <v>1707</v>
      </c>
      <c r="B2822" s="111" t="s">
        <v>653</v>
      </c>
      <c r="C2822" s="112" t="s">
        <v>1593</v>
      </c>
      <c r="D2822" s="21">
        <f t="shared" si="48"/>
        <v>0</v>
      </c>
      <c r="E2822" s="24">
        <f t="shared" si="48"/>
        <v>1003174.5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>
        <v>0</v>
      </c>
      <c r="U2822" s="113">
        <v>180394</v>
      </c>
      <c r="V2822" s="31">
        <v>0</v>
      </c>
      <c r="W2822" s="32">
        <v>100234</v>
      </c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5" customHeight="1" x14ac:dyDescent="0.25">
      <c r="A2823" s="110" t="s">
        <v>1707</v>
      </c>
      <c r="B2823" s="111" t="s">
        <v>654</v>
      </c>
      <c r="C2823" s="112" t="s">
        <v>1594</v>
      </c>
      <c r="D2823" s="21">
        <f t="shared" si="48"/>
        <v>514389.08000000007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>
        <v>8550.68</v>
      </c>
      <c r="U2823" s="113">
        <v>0</v>
      </c>
      <c r="V2823" s="31">
        <v>129453.85</v>
      </c>
      <c r="W2823" s="32">
        <v>0</v>
      </c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5" customHeight="1" x14ac:dyDescent="0.25">
      <c r="A2824" s="110" t="s">
        <v>1707</v>
      </c>
      <c r="B2824" s="111" t="s">
        <v>655</v>
      </c>
      <c r="C2824" s="112" t="s">
        <v>1595</v>
      </c>
      <c r="D2824" s="21">
        <f t="shared" si="48"/>
        <v>0</v>
      </c>
      <c r="E2824" s="24">
        <f t="shared" si="48"/>
        <v>14407.71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>
        <v>0</v>
      </c>
      <c r="U2824" s="105">
        <v>2810.09</v>
      </c>
      <c r="V2824" s="106">
        <v>0</v>
      </c>
      <c r="W2824" s="107">
        <v>3941.14</v>
      </c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5" customHeight="1" x14ac:dyDescent="0.25">
      <c r="A2825" s="110" t="s">
        <v>1707</v>
      </c>
      <c r="B2825" s="111" t="s">
        <v>656</v>
      </c>
      <c r="C2825" s="112" t="s">
        <v>1596</v>
      </c>
      <c r="D2825" s="21">
        <f t="shared" si="48"/>
        <v>0</v>
      </c>
      <c r="E2825" s="24">
        <f t="shared" si="48"/>
        <v>47536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>
        <v>0</v>
      </c>
      <c r="U2825" s="113">
        <v>10061</v>
      </c>
      <c r="V2825" s="31">
        <v>0</v>
      </c>
      <c r="W2825" s="32">
        <v>2466</v>
      </c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5" customHeight="1" x14ac:dyDescent="0.25">
      <c r="A2826" s="110" t="s">
        <v>1707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52980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0</v>
      </c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5" customHeight="1" x14ac:dyDescent="0.25">
      <c r="A2827" s="110" t="s">
        <v>1707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>
        <v>0</v>
      </c>
      <c r="U2827" s="113">
        <v>0</v>
      </c>
      <c r="V2827" s="31">
        <v>0</v>
      </c>
      <c r="W2827" s="32">
        <v>0</v>
      </c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5" customHeight="1" x14ac:dyDescent="0.25">
      <c r="A2828" s="110" t="s">
        <v>1707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5" customHeight="1" x14ac:dyDescent="0.25">
      <c r="A2829" s="110" t="s">
        <v>1707</v>
      </c>
      <c r="B2829" s="111" t="s">
        <v>663</v>
      </c>
      <c r="C2829" s="112" t="s">
        <v>664</v>
      </c>
      <c r="D2829" s="21">
        <f t="shared" si="48"/>
        <v>3054901.17</v>
      </c>
      <c r="E2829" s="24">
        <f t="shared" si="48"/>
        <v>52889553.099999994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>
        <v>262918.67</v>
      </c>
      <c r="U2829" s="113">
        <v>5117000.43</v>
      </c>
      <c r="V2829" s="31">
        <v>401805.75</v>
      </c>
      <c r="W2829" s="32">
        <v>4953791.3</v>
      </c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5" customHeight="1" x14ac:dyDescent="0.25">
      <c r="A2830" s="110" t="s">
        <v>1707</v>
      </c>
      <c r="B2830" s="111" t="s">
        <v>665</v>
      </c>
      <c r="C2830" s="112" t="s">
        <v>666</v>
      </c>
      <c r="D2830" s="21">
        <f t="shared" si="48"/>
        <v>1834641.57</v>
      </c>
      <c r="E2830" s="24">
        <f t="shared" si="48"/>
        <v>65126527.890000008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>
        <v>35024.769999999997</v>
      </c>
      <c r="U2830" s="113">
        <v>7554941.2400000002</v>
      </c>
      <c r="V2830" s="31">
        <v>29008.1</v>
      </c>
      <c r="W2830" s="32">
        <v>6510312.5999999996</v>
      </c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5" customHeight="1" x14ac:dyDescent="0.25">
      <c r="A2831" s="110" t="s">
        <v>1707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1060077.5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>
        <v>0</v>
      </c>
      <c r="U2831" s="113">
        <v>464776</v>
      </c>
      <c r="V2831" s="31">
        <v>0</v>
      </c>
      <c r="W2831" s="32">
        <v>300069</v>
      </c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5" customHeight="1" x14ac:dyDescent="0.25">
      <c r="A2832" s="110" t="s">
        <v>1707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812416.5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>
        <v>0</v>
      </c>
      <c r="U2832" s="113">
        <v>313381.5</v>
      </c>
      <c r="V2832" s="31">
        <v>0</v>
      </c>
      <c r="W2832" s="32">
        <v>209349.5</v>
      </c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5" customHeight="1" x14ac:dyDescent="0.25">
      <c r="A2833" s="110" t="s">
        <v>1707</v>
      </c>
      <c r="B2833" s="111" t="s">
        <v>671</v>
      </c>
      <c r="C2833" s="112" t="s">
        <v>1597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5" customHeight="1" x14ac:dyDescent="0.25">
      <c r="A2834" s="110" t="s">
        <v>1707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2443040.84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18100</v>
      </c>
      <c r="V2834" s="106">
        <v>0</v>
      </c>
      <c r="W2834" s="107">
        <v>0</v>
      </c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5" customHeight="1" x14ac:dyDescent="0.25">
      <c r="A2835" s="110" t="s">
        <v>1707</v>
      </c>
      <c r="B2835" s="111" t="s">
        <v>674</v>
      </c>
      <c r="C2835" s="112" t="s">
        <v>675</v>
      </c>
      <c r="D2835" s="21">
        <f t="shared" si="48"/>
        <v>53329317.999999993</v>
      </c>
      <c r="E2835" s="24">
        <f t="shared" si="48"/>
        <v>56053601.730000004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>
        <v>4854081.76</v>
      </c>
      <c r="U2835" s="105">
        <v>217413</v>
      </c>
      <c r="V2835" s="106">
        <v>7084615.5499999998</v>
      </c>
      <c r="W2835" s="107">
        <v>0</v>
      </c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5" customHeight="1" x14ac:dyDescent="0.25">
      <c r="A2836" s="110" t="s">
        <v>1707</v>
      </c>
      <c r="B2836" s="111" t="s">
        <v>676</v>
      </c>
      <c r="C2836" s="112" t="s">
        <v>1714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5" customHeight="1" x14ac:dyDescent="0.25">
      <c r="A2837" s="110" t="s">
        <v>1707</v>
      </c>
      <c r="B2837" s="111" t="s">
        <v>678</v>
      </c>
      <c r="C2837" s="112" t="s">
        <v>679</v>
      </c>
      <c r="D2837" s="21">
        <f t="shared" si="48"/>
        <v>2783673.58</v>
      </c>
      <c r="E2837" s="24">
        <f t="shared" si="48"/>
        <v>3773763.18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>
        <v>379404.66</v>
      </c>
      <c r="U2837" s="113">
        <v>0</v>
      </c>
      <c r="V2837" s="31">
        <v>804915.42</v>
      </c>
      <c r="W2837" s="32">
        <v>0</v>
      </c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5" customHeight="1" x14ac:dyDescent="0.25">
      <c r="A2838" s="110" t="s">
        <v>1707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4275770.5199999996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>
        <v>0</v>
      </c>
      <c r="U2838" s="113">
        <v>233326.72</v>
      </c>
      <c r="V2838" s="31">
        <v>0</v>
      </c>
      <c r="W2838" s="32">
        <v>796530.92</v>
      </c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5" customHeight="1" x14ac:dyDescent="0.25">
      <c r="A2839" s="110" t="s">
        <v>1707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1205103.68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>
        <v>0</v>
      </c>
      <c r="U2839" s="113">
        <v>352823</v>
      </c>
      <c r="V2839" s="31">
        <v>0</v>
      </c>
      <c r="W2839" s="32">
        <v>126781.4</v>
      </c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5" customHeight="1" x14ac:dyDescent="0.25">
      <c r="A2840" s="110" t="s">
        <v>1707</v>
      </c>
      <c r="B2840" s="111" t="s">
        <v>684</v>
      </c>
      <c r="C2840" s="112" t="s">
        <v>685</v>
      </c>
      <c r="D2840" s="21">
        <f t="shared" si="48"/>
        <v>125000</v>
      </c>
      <c r="E2840" s="24">
        <f t="shared" si="48"/>
        <v>1826881.1400000001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>
        <v>0</v>
      </c>
      <c r="U2840" s="113">
        <v>91452.5</v>
      </c>
      <c r="V2840" s="31">
        <v>0</v>
      </c>
      <c r="W2840" s="32">
        <v>598544.54</v>
      </c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5" customHeight="1" x14ac:dyDescent="0.25">
      <c r="A2841" s="110" t="s">
        <v>1707</v>
      </c>
      <c r="B2841" s="111" t="s">
        <v>686</v>
      </c>
      <c r="C2841" s="112" t="s">
        <v>687</v>
      </c>
      <c r="D2841" s="21">
        <f t="shared" si="48"/>
        <v>7169989.0700000003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5" customHeight="1" x14ac:dyDescent="0.25">
      <c r="A2842" s="110" t="s">
        <v>1707</v>
      </c>
      <c r="B2842" s="111" t="s">
        <v>688</v>
      </c>
      <c r="C2842" s="112" t="s">
        <v>689</v>
      </c>
      <c r="D2842" s="21">
        <f t="shared" si="48"/>
        <v>29268035.75</v>
      </c>
      <c r="E2842" s="24">
        <f t="shared" si="48"/>
        <v>13496.37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>
        <v>3314227.3</v>
      </c>
      <c r="U2842" s="113">
        <v>13496.37</v>
      </c>
      <c r="V2842" s="31">
        <v>7387287.0599999996</v>
      </c>
      <c r="W2842" s="32">
        <v>0</v>
      </c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5" customHeight="1" x14ac:dyDescent="0.25">
      <c r="A2843" s="110" t="s">
        <v>1707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2438424.38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>
        <v>0</v>
      </c>
      <c r="U2843" s="113">
        <v>295638.03000000003</v>
      </c>
      <c r="V2843" s="31">
        <v>0</v>
      </c>
      <c r="W2843" s="32">
        <v>342013.72</v>
      </c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5" customHeight="1" x14ac:dyDescent="0.25">
      <c r="A2844" s="110" t="s">
        <v>1707</v>
      </c>
      <c r="B2844" s="111" t="s">
        <v>692</v>
      </c>
      <c r="C2844" s="112" t="s">
        <v>693</v>
      </c>
      <c r="D2844" s="21">
        <f t="shared" si="48"/>
        <v>5314820.8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>
        <v>50</v>
      </c>
      <c r="W2844" s="107">
        <v>0</v>
      </c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5" customHeight="1" x14ac:dyDescent="0.25">
      <c r="A2845" s="110" t="s">
        <v>1707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460825.05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>
        <v>0</v>
      </c>
      <c r="U2845" s="105">
        <v>50180</v>
      </c>
      <c r="V2845" s="106">
        <v>0</v>
      </c>
      <c r="W2845" s="107">
        <v>41909</v>
      </c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5" customHeight="1" x14ac:dyDescent="0.25">
      <c r="A2846" s="110" t="s">
        <v>1707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2783673.58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>
        <v>0</v>
      </c>
      <c r="U2846" s="113">
        <v>379404.66</v>
      </c>
      <c r="V2846" s="31">
        <v>0</v>
      </c>
      <c r="W2846" s="32">
        <v>804915.42</v>
      </c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5" customHeight="1" x14ac:dyDescent="0.25">
      <c r="A2847" s="110" t="s">
        <v>1707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5" customHeight="1" x14ac:dyDescent="0.25">
      <c r="A2848" s="110" t="s">
        <v>1707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1791063.46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5" customHeight="1" x14ac:dyDescent="0.25">
      <c r="A2849" s="110" t="s">
        <v>1707</v>
      </c>
      <c r="B2849" s="111" t="s">
        <v>702</v>
      </c>
      <c r="C2849" s="112" t="s">
        <v>1598</v>
      </c>
      <c r="D2849" s="21">
        <f t="shared" si="48"/>
        <v>0</v>
      </c>
      <c r="E2849" s="24">
        <f t="shared" si="48"/>
        <v>3595867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>
        <v>0</v>
      </c>
      <c r="U2849" s="113">
        <v>353894.15</v>
      </c>
      <c r="V2849" s="31">
        <v>0</v>
      </c>
      <c r="W2849" s="32">
        <v>481789.75</v>
      </c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5" customHeight="1" x14ac:dyDescent="0.25">
      <c r="A2850" s="110" t="s">
        <v>1707</v>
      </c>
      <c r="B2850" s="111" t="s">
        <v>703</v>
      </c>
      <c r="C2850" s="112" t="s">
        <v>704</v>
      </c>
      <c r="D2850" s="21">
        <f t="shared" si="48"/>
        <v>421236.8</v>
      </c>
      <c r="E2850" s="24">
        <f t="shared" si="48"/>
        <v>2363258.87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>
        <v>8131</v>
      </c>
      <c r="U2850" s="113">
        <v>128448.77</v>
      </c>
      <c r="V2850" s="31">
        <v>0</v>
      </c>
      <c r="W2850" s="32">
        <v>71995.100000000006</v>
      </c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5" customHeight="1" x14ac:dyDescent="0.25">
      <c r="A2851" s="110" t="s">
        <v>1707</v>
      </c>
      <c r="B2851" s="111" t="s">
        <v>705</v>
      </c>
      <c r="C2851" s="112" t="s">
        <v>1669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>
        <v>0</v>
      </c>
      <c r="U2851" s="105">
        <v>0</v>
      </c>
      <c r="V2851" s="106">
        <v>0</v>
      </c>
      <c r="W2851" s="107">
        <v>0</v>
      </c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5" customHeight="1" x14ac:dyDescent="0.25">
      <c r="A2852" s="110" t="s">
        <v>1707</v>
      </c>
      <c r="B2852" s="111" t="s">
        <v>706</v>
      </c>
      <c r="C2852" s="112" t="s">
        <v>1670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5" customHeight="1" x14ac:dyDescent="0.25">
      <c r="A2853" s="110" t="s">
        <v>1707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5" customHeight="1" x14ac:dyDescent="0.25">
      <c r="A2854" s="110" t="s">
        <v>1707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5" customHeight="1" x14ac:dyDescent="0.25">
      <c r="A2855" s="110" t="s">
        <v>1707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5" customHeight="1" x14ac:dyDescent="0.25">
      <c r="A2856" s="110" t="s">
        <v>1707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5" customHeight="1" x14ac:dyDescent="0.25">
      <c r="A2857" s="110" t="s">
        <v>1707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5" customHeight="1" x14ac:dyDescent="0.25">
      <c r="A2858" s="110" t="s">
        <v>1707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5" customHeight="1" x14ac:dyDescent="0.25">
      <c r="A2859" s="110" t="s">
        <v>1707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5" customHeight="1" x14ac:dyDescent="0.25">
      <c r="A2860" s="110" t="s">
        <v>1707</v>
      </c>
      <c r="B2860" s="111" t="s">
        <v>721</v>
      </c>
      <c r="C2860" s="112" t="s">
        <v>722</v>
      </c>
      <c r="D2860" s="21">
        <f t="shared" si="48"/>
        <v>8975476.9000000022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>
        <v>1121934.6100000001</v>
      </c>
      <c r="U2860" s="113">
        <v>0</v>
      </c>
      <c r="V2860" s="31">
        <v>1121934.6200000001</v>
      </c>
      <c r="W2860" s="32">
        <v>0</v>
      </c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5" customHeight="1" x14ac:dyDescent="0.25">
      <c r="A2861" s="110" t="s">
        <v>1707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5" customHeight="1" x14ac:dyDescent="0.25">
      <c r="A2862" s="110" t="s">
        <v>1707</v>
      </c>
      <c r="B2862" s="111" t="s">
        <v>1599</v>
      </c>
      <c r="C2862" s="112" t="s">
        <v>1600</v>
      </c>
      <c r="D2862" s="21">
        <f t="shared" si="48"/>
        <v>0</v>
      </c>
      <c r="E2862" s="24">
        <f t="shared" si="48"/>
        <v>13500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>
        <v>0</v>
      </c>
      <c r="U2862" s="113">
        <v>0</v>
      </c>
      <c r="V2862" s="31">
        <v>0</v>
      </c>
      <c r="W2862" s="32">
        <v>0</v>
      </c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5" customHeight="1" x14ac:dyDescent="0.25">
      <c r="A2863" s="110" t="s">
        <v>1707</v>
      </c>
      <c r="B2863" s="111" t="s">
        <v>1601</v>
      </c>
      <c r="C2863" s="112" t="s">
        <v>1602</v>
      </c>
      <c r="D2863" s="21">
        <f t="shared" si="48"/>
        <v>0</v>
      </c>
      <c r="E2863" s="24">
        <f t="shared" si="48"/>
        <v>169037.49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>
        <v>0</v>
      </c>
      <c r="U2863" s="113">
        <v>23517.06</v>
      </c>
      <c r="V2863" s="31">
        <v>0</v>
      </c>
      <c r="W2863" s="32">
        <v>141820.43</v>
      </c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5" customHeight="1" x14ac:dyDescent="0.25">
      <c r="A2864" s="110" t="s">
        <v>1707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>
        <v>0</v>
      </c>
      <c r="U2864" s="113">
        <v>0</v>
      </c>
      <c r="V2864" s="31">
        <v>0</v>
      </c>
      <c r="W2864" s="32">
        <v>0</v>
      </c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5" customHeight="1" x14ac:dyDescent="0.25">
      <c r="A2865" s="110" t="s">
        <v>1707</v>
      </c>
      <c r="B2865" s="111" t="s">
        <v>727</v>
      </c>
      <c r="C2865" s="112" t="s">
        <v>728</v>
      </c>
      <c r="D2865" s="21">
        <f t="shared" si="48"/>
        <v>8130</v>
      </c>
      <c r="E2865" s="24">
        <f t="shared" si="48"/>
        <v>2760965.5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>
        <v>1000</v>
      </c>
      <c r="U2865" s="113">
        <v>538403</v>
      </c>
      <c r="V2865" s="31">
        <v>0</v>
      </c>
      <c r="W2865" s="32">
        <v>216946</v>
      </c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5" customHeight="1" x14ac:dyDescent="0.25">
      <c r="A2866" s="110" t="s">
        <v>1707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1725158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>
        <v>0</v>
      </c>
      <c r="U2866" s="113">
        <v>142042</v>
      </c>
      <c r="V2866" s="31">
        <v>0</v>
      </c>
      <c r="W2866" s="32">
        <v>174410</v>
      </c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5" customHeight="1" x14ac:dyDescent="0.25">
      <c r="A2867" s="110" t="s">
        <v>1707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5" customHeight="1" x14ac:dyDescent="0.25">
      <c r="A2868" s="110" t="s">
        <v>1707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>
        <v>0</v>
      </c>
      <c r="U2868" s="113">
        <v>0</v>
      </c>
      <c r="V2868" s="31">
        <v>0</v>
      </c>
      <c r="W2868" s="32">
        <v>0</v>
      </c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5" customHeight="1" x14ac:dyDescent="0.25">
      <c r="A2869" s="110" t="s">
        <v>1707</v>
      </c>
      <c r="B2869" s="111" t="s">
        <v>1603</v>
      </c>
      <c r="C2869" s="112" t="s">
        <v>1604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5" customHeight="1" x14ac:dyDescent="0.25">
      <c r="A2870" s="110" t="s">
        <v>1707</v>
      </c>
      <c r="B2870" s="111" t="s">
        <v>1605</v>
      </c>
      <c r="C2870" s="112" t="s">
        <v>1606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5" customHeight="1" x14ac:dyDescent="0.25">
      <c r="A2871" s="110" t="s">
        <v>1707</v>
      </c>
      <c r="B2871" s="111" t="s">
        <v>735</v>
      </c>
      <c r="C2871" s="112" t="s">
        <v>736</v>
      </c>
      <c r="D2871" s="21">
        <f t="shared" si="48"/>
        <v>52410</v>
      </c>
      <c r="E2871" s="24">
        <f t="shared" si="48"/>
        <v>187536.8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>
        <v>11624</v>
      </c>
      <c r="U2871" s="105">
        <v>41233.83</v>
      </c>
      <c r="V2871" s="106">
        <v>0</v>
      </c>
      <c r="W2871" s="107">
        <v>6729</v>
      </c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5" customHeight="1" x14ac:dyDescent="0.25">
      <c r="A2872" s="110" t="s">
        <v>1707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670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>
        <v>0</v>
      </c>
      <c r="U2872" s="113">
        <v>0</v>
      </c>
      <c r="V2872" s="31">
        <v>0</v>
      </c>
      <c r="W2872" s="32">
        <v>0</v>
      </c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5" customHeight="1" x14ac:dyDescent="0.25">
      <c r="A2873" s="110" t="s">
        <v>1707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5" customHeight="1" x14ac:dyDescent="0.25">
      <c r="A2874" s="110" t="s">
        <v>1707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639867.6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>
        <v>0</v>
      </c>
      <c r="W2874" s="32">
        <v>639867.6</v>
      </c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5" customHeight="1" x14ac:dyDescent="0.25">
      <c r="A2875" s="110" t="s">
        <v>1707</v>
      </c>
      <c r="B2875" s="111" t="s">
        <v>743</v>
      </c>
      <c r="C2875" s="112" t="s">
        <v>744</v>
      </c>
      <c r="D2875" s="21">
        <f t="shared" si="48"/>
        <v>230257.73</v>
      </c>
      <c r="E2875" s="24">
        <f t="shared" si="48"/>
        <v>304226.42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>
        <v>230257.73</v>
      </c>
      <c r="W2875" s="32">
        <v>304226.42</v>
      </c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5" customHeight="1" x14ac:dyDescent="0.25">
      <c r="A2876" s="110" t="s">
        <v>1707</v>
      </c>
      <c r="B2876" s="111" t="s">
        <v>745</v>
      </c>
      <c r="C2876" s="112" t="s">
        <v>746</v>
      </c>
      <c r="D2876" s="21">
        <f t="shared" si="48"/>
        <v>594083.43999999994</v>
      </c>
      <c r="E2876" s="24">
        <f t="shared" si="48"/>
        <v>388105.82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>
        <v>594083.43999999994</v>
      </c>
      <c r="W2876" s="32">
        <v>388105.82</v>
      </c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5" customHeight="1" x14ac:dyDescent="0.25">
      <c r="A2877" s="110" t="s">
        <v>1707</v>
      </c>
      <c r="B2877" s="111" t="s">
        <v>747</v>
      </c>
      <c r="C2877" s="112" t="s">
        <v>748</v>
      </c>
      <c r="D2877" s="21">
        <f t="shared" si="48"/>
        <v>1256750.6100000001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>
        <v>625584.43000000005</v>
      </c>
      <c r="U2877" s="113">
        <v>0</v>
      </c>
      <c r="V2877" s="31">
        <v>0</v>
      </c>
      <c r="W2877" s="32">
        <v>0</v>
      </c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5" customHeight="1" x14ac:dyDescent="0.25">
      <c r="A2878" s="110" t="s">
        <v>1707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5" customHeight="1" x14ac:dyDescent="0.25">
      <c r="A2879" s="110" t="s">
        <v>1707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5" customHeight="1" x14ac:dyDescent="0.25">
      <c r="A2880" s="110" t="s">
        <v>1707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5" customHeight="1" x14ac:dyDescent="0.25">
      <c r="A2881" s="110" t="s">
        <v>1707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7974.369999999999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>
        <v>0</v>
      </c>
      <c r="U2881" s="105">
        <v>0</v>
      </c>
      <c r="V2881" s="106">
        <v>0</v>
      </c>
      <c r="W2881" s="107">
        <v>0</v>
      </c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5" customHeight="1" x14ac:dyDescent="0.25">
      <c r="A2882" s="110" t="s">
        <v>1707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54391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>
        <v>0</v>
      </c>
      <c r="U2882" s="105">
        <v>10086</v>
      </c>
      <c r="V2882" s="106">
        <v>0</v>
      </c>
      <c r="W2882" s="107">
        <v>7281</v>
      </c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5" customHeight="1" x14ac:dyDescent="0.25">
      <c r="A2883" s="110" t="s">
        <v>1707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5" customHeight="1" x14ac:dyDescent="0.25">
      <c r="A2884" s="110" t="s">
        <v>1707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4910.6900000000005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>
        <v>368.62</v>
      </c>
      <c r="U2884" s="105">
        <v>0</v>
      </c>
      <c r="V2884" s="106">
        <v>2393.3200000000002</v>
      </c>
      <c r="W2884" s="107">
        <v>0</v>
      </c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5" customHeight="1" x14ac:dyDescent="0.25">
      <c r="A2885" s="110" t="s">
        <v>1707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5" customHeight="1" x14ac:dyDescent="0.25">
      <c r="A2886" s="110" t="s">
        <v>1707</v>
      </c>
      <c r="B2886" s="111" t="s">
        <v>765</v>
      </c>
      <c r="C2886" s="112" t="s">
        <v>1671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5" customHeight="1" x14ac:dyDescent="0.25">
      <c r="A2887" s="110" t="s">
        <v>1707</v>
      </c>
      <c r="B2887" s="111" t="s">
        <v>766</v>
      </c>
      <c r="C2887" s="112" t="s">
        <v>767</v>
      </c>
      <c r="D2887" s="21">
        <f t="shared" si="49"/>
        <v>14501.7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>
        <v>6289.73</v>
      </c>
      <c r="U2887" s="105">
        <v>0</v>
      </c>
      <c r="V2887" s="106">
        <v>1840.88</v>
      </c>
      <c r="W2887" s="107">
        <v>0</v>
      </c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5" customHeight="1" x14ac:dyDescent="0.25">
      <c r="A2888" s="110" t="s">
        <v>1707</v>
      </c>
      <c r="B2888" s="111" t="s">
        <v>768</v>
      </c>
      <c r="C2888" s="112" t="s">
        <v>1672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5" customHeight="1" x14ac:dyDescent="0.25">
      <c r="A2889" s="110" t="s">
        <v>1707</v>
      </c>
      <c r="B2889" s="111" t="s">
        <v>769</v>
      </c>
      <c r="C2889" s="112" t="s">
        <v>1673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5" customHeight="1" x14ac:dyDescent="0.25">
      <c r="A2890" s="110" t="s">
        <v>1707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5" customHeight="1" x14ac:dyDescent="0.25">
      <c r="A2891" s="110" t="s">
        <v>1707</v>
      </c>
      <c r="B2891" s="111" t="s">
        <v>772</v>
      </c>
      <c r="C2891" s="112" t="s">
        <v>1674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5" customHeight="1" x14ac:dyDescent="0.25">
      <c r="A2892" s="110" t="s">
        <v>1707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5" customHeight="1" x14ac:dyDescent="0.25">
      <c r="A2893" s="110" t="s">
        <v>1707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>
        <v>0</v>
      </c>
      <c r="U2893" s="105">
        <v>0</v>
      </c>
      <c r="V2893" s="106">
        <v>0</v>
      </c>
      <c r="W2893" s="107">
        <v>0</v>
      </c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5" customHeight="1" x14ac:dyDescent="0.25">
      <c r="A2894" s="110" t="s">
        <v>1707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5" customHeight="1" x14ac:dyDescent="0.25">
      <c r="A2895" s="110" t="s">
        <v>1707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5" customHeight="1" x14ac:dyDescent="0.25">
      <c r="A2896" s="110" t="s">
        <v>1707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5" customHeight="1" x14ac:dyDescent="0.25">
      <c r="A2897" s="110" t="s">
        <v>1707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5" customHeight="1" x14ac:dyDescent="0.25">
      <c r="A2898" s="110" t="s">
        <v>1707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1830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>
        <v>0</v>
      </c>
      <c r="U2898" s="105">
        <v>0</v>
      </c>
      <c r="V2898" s="106">
        <v>0</v>
      </c>
      <c r="W2898" s="107">
        <v>860</v>
      </c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5" customHeight="1" x14ac:dyDescent="0.25">
      <c r="A2899" s="110" t="s">
        <v>1707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5" customHeight="1" x14ac:dyDescent="0.25">
      <c r="A2900" s="110" t="s">
        <v>1707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5" customHeight="1" x14ac:dyDescent="0.25">
      <c r="A2901" s="110" t="s">
        <v>1707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5" customHeight="1" x14ac:dyDescent="0.25">
      <c r="A2902" s="110" t="s">
        <v>1707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5" customHeight="1" x14ac:dyDescent="0.25">
      <c r="A2903" s="110" t="s">
        <v>1707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>
        <v>0</v>
      </c>
      <c r="U2903" s="113">
        <v>0</v>
      </c>
      <c r="V2903" s="31">
        <v>0</v>
      </c>
      <c r="W2903" s="32">
        <v>0</v>
      </c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5" customHeight="1" x14ac:dyDescent="0.25">
      <c r="A2904" s="110" t="s">
        <v>1707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5" customHeight="1" x14ac:dyDescent="0.25">
      <c r="A2905" s="110" t="s">
        <v>1707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>
        <v>0</v>
      </c>
      <c r="U2905" s="113">
        <v>0</v>
      </c>
      <c r="V2905" s="31">
        <v>0</v>
      </c>
      <c r="W2905" s="32">
        <v>0</v>
      </c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5" customHeight="1" x14ac:dyDescent="0.25">
      <c r="A2906" s="110" t="s">
        <v>1707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5" customHeight="1" x14ac:dyDescent="0.25">
      <c r="A2907" s="110" t="s">
        <v>1707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5" customHeight="1" x14ac:dyDescent="0.25">
      <c r="A2908" s="110" t="s">
        <v>1707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5" customHeight="1" x14ac:dyDescent="0.25">
      <c r="A2909" s="110" t="s">
        <v>1707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0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5" customHeight="1" x14ac:dyDescent="0.25">
      <c r="A2910" s="110" t="s">
        <v>1707</v>
      </c>
      <c r="B2910" s="111" t="s">
        <v>809</v>
      </c>
      <c r="C2910" s="112" t="s">
        <v>1675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5" customHeight="1" x14ac:dyDescent="0.25">
      <c r="A2911" s="110" t="s">
        <v>1707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5" customHeight="1" x14ac:dyDescent="0.25">
      <c r="A2912" s="110" t="s">
        <v>1707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5" customHeight="1" x14ac:dyDescent="0.25">
      <c r="A2913" s="110" t="s">
        <v>1707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503438.6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>
        <v>0</v>
      </c>
      <c r="U2913" s="113">
        <v>7050</v>
      </c>
      <c r="V2913" s="31">
        <v>0</v>
      </c>
      <c r="W2913" s="32">
        <v>48000</v>
      </c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5" customHeight="1" x14ac:dyDescent="0.25">
      <c r="A2914" s="110" t="s">
        <v>1707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1579346.14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>
        <v>0</v>
      </c>
      <c r="U2914" s="105">
        <v>208708.78</v>
      </c>
      <c r="V2914" s="106">
        <v>0</v>
      </c>
      <c r="W2914" s="107">
        <v>163718.78</v>
      </c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5" customHeight="1" x14ac:dyDescent="0.25">
      <c r="A2915" s="110" t="s">
        <v>1707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5" customHeight="1" x14ac:dyDescent="0.25">
      <c r="A2916" s="110" t="s">
        <v>1707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89964.5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8194.68</v>
      </c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5" customHeight="1" x14ac:dyDescent="0.25">
      <c r="A2917" s="110" t="s">
        <v>1707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5" customHeight="1" x14ac:dyDescent="0.25">
      <c r="A2918" s="110" t="s">
        <v>1707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5" customHeight="1" x14ac:dyDescent="0.25">
      <c r="A2919" s="110" t="s">
        <v>1707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5" customHeight="1" x14ac:dyDescent="0.25">
      <c r="A2920" s="110" t="s">
        <v>1707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41488967.140000001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>
        <v>0</v>
      </c>
      <c r="U2920" s="105">
        <v>4533480</v>
      </c>
      <c r="V2920" s="106">
        <v>0</v>
      </c>
      <c r="W2920" s="107">
        <v>4837445</v>
      </c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5" customHeight="1" x14ac:dyDescent="0.25">
      <c r="A2921" s="110" t="s">
        <v>1707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5" customHeight="1" x14ac:dyDescent="0.25">
      <c r="A2922" s="110" t="s">
        <v>1707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9910.52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>
        <v>0</v>
      </c>
      <c r="U2922" s="105">
        <v>0</v>
      </c>
      <c r="V2922" s="106">
        <v>0</v>
      </c>
      <c r="W2922" s="107">
        <v>0</v>
      </c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5" customHeight="1" x14ac:dyDescent="0.25">
      <c r="A2923" s="110" t="s">
        <v>1707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5" customHeight="1" x14ac:dyDescent="0.25">
      <c r="A2924" s="110" t="s">
        <v>1707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5" customHeight="1" x14ac:dyDescent="0.25">
      <c r="A2925" s="110" t="s">
        <v>1707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1864779.7700000003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>
        <v>0</v>
      </c>
      <c r="U2925" s="113">
        <v>204424.1</v>
      </c>
      <c r="V2925" s="31">
        <v>0</v>
      </c>
      <c r="W2925" s="32">
        <v>218587.8</v>
      </c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5" customHeight="1" x14ac:dyDescent="0.25">
      <c r="A2926" s="110" t="s">
        <v>1707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5" customHeight="1" x14ac:dyDescent="0.25">
      <c r="A2927" s="110" t="s">
        <v>1707</v>
      </c>
      <c r="B2927" s="111" t="s">
        <v>1607</v>
      </c>
      <c r="C2927" s="112" t="s">
        <v>1608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5" customHeight="1" x14ac:dyDescent="0.25">
      <c r="A2928" s="110" t="s">
        <v>1707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5" customHeight="1" x14ac:dyDescent="0.25">
      <c r="A2929" s="110" t="s">
        <v>1707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5" customHeight="1" x14ac:dyDescent="0.25">
      <c r="A2930" s="110" t="s">
        <v>1707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5" customHeight="1" x14ac:dyDescent="0.25">
      <c r="A2931" s="110" t="s">
        <v>1707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5" customHeight="1" x14ac:dyDescent="0.25">
      <c r="A2932" s="110" t="s">
        <v>1707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5" customHeight="1" x14ac:dyDescent="0.25">
      <c r="A2933" s="110" t="s">
        <v>1707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5" customHeight="1" x14ac:dyDescent="0.25">
      <c r="A2934" s="110" t="s">
        <v>1707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5" customHeight="1" x14ac:dyDescent="0.25">
      <c r="A2935" s="110" t="s">
        <v>1707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5" customHeight="1" x14ac:dyDescent="0.25">
      <c r="A2936" s="110" t="s">
        <v>1707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>
        <v>0</v>
      </c>
      <c r="U2936" s="105">
        <v>0</v>
      </c>
      <c r="V2936" s="106">
        <v>0</v>
      </c>
      <c r="W2936" s="107">
        <v>0</v>
      </c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5" customHeight="1" x14ac:dyDescent="0.25">
      <c r="A2937" s="110" t="s">
        <v>1707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5" customHeight="1" x14ac:dyDescent="0.25">
      <c r="A2938" s="110" t="s">
        <v>1707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158500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>
        <v>0</v>
      </c>
      <c r="U2938" s="113">
        <v>8900</v>
      </c>
      <c r="V2938" s="31">
        <v>0</v>
      </c>
      <c r="W2938" s="32">
        <v>36000</v>
      </c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5" customHeight="1" x14ac:dyDescent="0.25">
      <c r="A2939" s="110" t="s">
        <v>1707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5" customHeight="1" x14ac:dyDescent="0.25">
      <c r="A2940" s="110" t="s">
        <v>1707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5" customHeight="1" x14ac:dyDescent="0.25">
      <c r="A2941" s="110" t="s">
        <v>1707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27500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>
        <v>0</v>
      </c>
      <c r="U2941" s="113">
        <v>1200</v>
      </c>
      <c r="V2941" s="31">
        <v>0</v>
      </c>
      <c r="W2941" s="32">
        <v>2160</v>
      </c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5" customHeight="1" x14ac:dyDescent="0.25">
      <c r="A2942" s="110" t="s">
        <v>1707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5" customHeight="1" x14ac:dyDescent="0.25">
      <c r="A2943" s="110" t="s">
        <v>1707</v>
      </c>
      <c r="B2943" s="111" t="s">
        <v>870</v>
      </c>
      <c r="C2943" s="112" t="s">
        <v>1676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5" customHeight="1" x14ac:dyDescent="0.25">
      <c r="A2944" s="110" t="s">
        <v>1707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5" customHeight="1" x14ac:dyDescent="0.25">
      <c r="A2945" s="110" t="s">
        <v>1707</v>
      </c>
      <c r="B2945" s="111" t="s">
        <v>873</v>
      </c>
      <c r="C2945" s="112" t="s">
        <v>1677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5" customHeight="1" x14ac:dyDescent="0.25">
      <c r="A2946" s="110" t="s">
        <v>1707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5" customHeight="1" x14ac:dyDescent="0.25">
      <c r="A2947" s="110" t="s">
        <v>1707</v>
      </c>
      <c r="B2947" s="111" t="s">
        <v>876</v>
      </c>
      <c r="C2947" s="112" t="s">
        <v>1678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5" customHeight="1" x14ac:dyDescent="0.25">
      <c r="A2948" s="110" t="s">
        <v>1707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38910</v>
      </c>
      <c r="E2948" s="24">
        <f t="shared" si="50"/>
        <v>2862410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>
        <v>0</v>
      </c>
      <c r="U2948" s="113">
        <v>280000</v>
      </c>
      <c r="V2948" s="31">
        <v>38910</v>
      </c>
      <c r="W2948" s="32">
        <v>4500</v>
      </c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5" customHeight="1" x14ac:dyDescent="0.25">
      <c r="A2949" s="110" t="s">
        <v>1707</v>
      </c>
      <c r="B2949" s="111" t="s">
        <v>879</v>
      </c>
      <c r="C2949" s="112" t="s">
        <v>1679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5" customHeight="1" x14ac:dyDescent="0.25">
      <c r="A2950" s="110" t="s">
        <v>1707</v>
      </c>
      <c r="B2950" s="111" t="s">
        <v>880</v>
      </c>
      <c r="C2950" s="112" t="s">
        <v>1680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5" customHeight="1" x14ac:dyDescent="0.25">
      <c r="A2951" s="110" t="s">
        <v>1707</v>
      </c>
      <c r="B2951" s="111" t="s">
        <v>881</v>
      </c>
      <c r="C2951" s="112" t="s">
        <v>1681</v>
      </c>
      <c r="D2951" s="21">
        <f t="shared" si="50"/>
        <v>38910</v>
      </c>
      <c r="E2951" s="24">
        <f t="shared" si="50"/>
        <v>215130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44678.25</v>
      </c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5" customHeight="1" x14ac:dyDescent="0.25">
      <c r="A2952" s="110" t="s">
        <v>1707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345120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>
        <v>0</v>
      </c>
      <c r="U2952" s="105">
        <v>29340</v>
      </c>
      <c r="V2952" s="106">
        <v>0</v>
      </c>
      <c r="W2952" s="107">
        <v>31290</v>
      </c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5" customHeight="1" x14ac:dyDescent="0.25">
      <c r="A2953" s="110" t="s">
        <v>1707</v>
      </c>
      <c r="B2953" s="111" t="s">
        <v>884</v>
      </c>
      <c r="C2953" s="112" t="s">
        <v>885</v>
      </c>
      <c r="D2953" s="21">
        <f t="shared" si="50"/>
        <v>36298963.329999998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>
        <v>3978460</v>
      </c>
      <c r="U2953" s="113">
        <v>0</v>
      </c>
      <c r="V2953" s="31">
        <v>4255020</v>
      </c>
      <c r="W2953" s="32">
        <v>0</v>
      </c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5" customHeight="1" x14ac:dyDescent="0.25">
      <c r="A2954" s="110" t="s">
        <v>1707</v>
      </c>
      <c r="B2954" s="111" t="s">
        <v>886</v>
      </c>
      <c r="C2954" s="112" t="s">
        <v>887</v>
      </c>
      <c r="D2954" s="21">
        <f t="shared" si="50"/>
        <v>848390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>
        <v>93480</v>
      </c>
      <c r="U2954" s="113">
        <v>0</v>
      </c>
      <c r="V2954" s="31">
        <v>100830</v>
      </c>
      <c r="W2954" s="32">
        <v>0</v>
      </c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5" customHeight="1" x14ac:dyDescent="0.25">
      <c r="A2955" s="110" t="s">
        <v>1707</v>
      </c>
      <c r="B2955" s="111" t="s">
        <v>888</v>
      </c>
      <c r="C2955" s="112" t="s">
        <v>1682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5" customHeight="1" x14ac:dyDescent="0.25">
      <c r="A2956" s="110" t="s">
        <v>1707</v>
      </c>
      <c r="B2956" s="111" t="s">
        <v>889</v>
      </c>
      <c r="C2956" s="112" t="s">
        <v>890</v>
      </c>
      <c r="D2956" s="21">
        <f t="shared" si="50"/>
        <v>1372993.55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>
        <v>137200</v>
      </c>
      <c r="U2956" s="113">
        <v>0</v>
      </c>
      <c r="V2956" s="31">
        <v>137200</v>
      </c>
      <c r="W2956" s="32">
        <v>0</v>
      </c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5" customHeight="1" x14ac:dyDescent="0.25">
      <c r="A2957" s="110" t="s">
        <v>1707</v>
      </c>
      <c r="B2957" s="111" t="s">
        <v>891</v>
      </c>
      <c r="C2957" s="112" t="s">
        <v>892</v>
      </c>
      <c r="D2957" s="21">
        <f t="shared" si="50"/>
        <v>89100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9900</v>
      </c>
      <c r="U2957" s="113">
        <v>0</v>
      </c>
      <c r="V2957" s="31">
        <v>9900</v>
      </c>
      <c r="W2957" s="32">
        <v>0</v>
      </c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5" customHeight="1" x14ac:dyDescent="0.25">
      <c r="A2958" s="110" t="s">
        <v>1707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5" customHeight="1" x14ac:dyDescent="0.25">
      <c r="A2959" s="110" t="s">
        <v>1707</v>
      </c>
      <c r="B2959" s="111" t="s">
        <v>895</v>
      </c>
      <c r="C2959" s="112" t="s">
        <v>896</v>
      </c>
      <c r="D2959" s="21">
        <f t="shared" si="50"/>
        <v>9910.52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>
        <v>0</v>
      </c>
      <c r="U2959" s="113">
        <v>0</v>
      </c>
      <c r="V2959" s="31">
        <v>0</v>
      </c>
      <c r="W2959" s="32">
        <v>0</v>
      </c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5" customHeight="1" x14ac:dyDescent="0.25">
      <c r="A2960" s="110" t="s">
        <v>1707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5" customHeight="1" x14ac:dyDescent="0.25">
      <c r="A2961" s="110" t="s">
        <v>1707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5" customHeight="1" x14ac:dyDescent="0.25">
      <c r="A2962" s="110" t="s">
        <v>1707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5" customHeight="1" x14ac:dyDescent="0.25">
      <c r="A2963" s="110" t="s">
        <v>1707</v>
      </c>
      <c r="B2963" s="111" t="s">
        <v>903</v>
      </c>
      <c r="C2963" s="112" t="s">
        <v>904</v>
      </c>
      <c r="D2963" s="21">
        <f t="shared" si="50"/>
        <v>1389090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>
        <v>153290</v>
      </c>
      <c r="U2963" s="105">
        <v>0</v>
      </c>
      <c r="V2963" s="106">
        <v>162770</v>
      </c>
      <c r="W2963" s="107">
        <v>0</v>
      </c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5" customHeight="1" x14ac:dyDescent="0.25">
      <c r="A2964" s="110" t="s">
        <v>1707</v>
      </c>
      <c r="B2964" s="111" t="s">
        <v>905</v>
      </c>
      <c r="C2964" s="112" t="s">
        <v>906</v>
      </c>
      <c r="D2964" s="21">
        <f t="shared" si="50"/>
        <v>442680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>
        <v>48930</v>
      </c>
      <c r="U2964" s="105">
        <v>0</v>
      </c>
      <c r="V2964" s="106">
        <v>51240</v>
      </c>
      <c r="W2964" s="107">
        <v>0</v>
      </c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5" customHeight="1" x14ac:dyDescent="0.25">
      <c r="A2965" s="110" t="s">
        <v>1707</v>
      </c>
      <c r="B2965" s="111" t="s">
        <v>907</v>
      </c>
      <c r="C2965" s="112" t="s">
        <v>908</v>
      </c>
      <c r="D2965" s="21">
        <f t="shared" si="50"/>
        <v>196345.35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>
        <v>35004.35</v>
      </c>
      <c r="U2965" s="105">
        <v>0</v>
      </c>
      <c r="V2965" s="106">
        <v>40505</v>
      </c>
      <c r="W2965" s="107">
        <v>0</v>
      </c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5" customHeight="1" x14ac:dyDescent="0.25">
      <c r="A2966" s="110" t="s">
        <v>1707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5" customHeight="1" x14ac:dyDescent="0.25">
      <c r="A2967" s="110" t="s">
        <v>1707</v>
      </c>
      <c r="B2967" s="111" t="s">
        <v>911</v>
      </c>
      <c r="C2967" s="112" t="s">
        <v>912</v>
      </c>
      <c r="D2967" s="21">
        <f t="shared" si="50"/>
        <v>5402842.0999999996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>
        <v>591177.1</v>
      </c>
      <c r="U2967" s="105">
        <v>0</v>
      </c>
      <c r="V2967" s="106">
        <v>614860</v>
      </c>
      <c r="W2967" s="107">
        <v>0</v>
      </c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5" customHeight="1" x14ac:dyDescent="0.25">
      <c r="A2968" s="110" t="s">
        <v>1707</v>
      </c>
      <c r="B2968" s="111" t="s">
        <v>913</v>
      </c>
      <c r="C2968" s="112" t="s">
        <v>914</v>
      </c>
      <c r="D2968" s="21">
        <f t="shared" si="50"/>
        <v>3379117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>
        <v>380040</v>
      </c>
      <c r="U2968" s="105">
        <v>0</v>
      </c>
      <c r="V2968" s="106">
        <v>381065</v>
      </c>
      <c r="W2968" s="107">
        <v>0</v>
      </c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5" customHeight="1" x14ac:dyDescent="0.25">
      <c r="A2969" s="110" t="s">
        <v>1707</v>
      </c>
      <c r="B2969" s="111" t="s">
        <v>915</v>
      </c>
      <c r="C2969" s="112" t="s">
        <v>916</v>
      </c>
      <c r="D2969" s="21">
        <f t="shared" si="50"/>
        <v>757225.46000000008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>
        <v>96149.11</v>
      </c>
      <c r="U2969" s="113">
        <v>0</v>
      </c>
      <c r="V2969" s="31">
        <v>87468.05</v>
      </c>
      <c r="W2969" s="32">
        <v>0</v>
      </c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5" customHeight="1" x14ac:dyDescent="0.25">
      <c r="A2970" s="110" t="s">
        <v>1707</v>
      </c>
      <c r="B2970" s="111" t="s">
        <v>917</v>
      </c>
      <c r="C2970" s="112" t="s">
        <v>918</v>
      </c>
      <c r="D2970" s="21">
        <f t="shared" si="50"/>
        <v>278730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>
        <v>24690</v>
      </c>
      <c r="U2970" s="105">
        <v>0</v>
      </c>
      <c r="V2970" s="106">
        <v>33390</v>
      </c>
      <c r="W2970" s="107">
        <v>0</v>
      </c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5" customHeight="1" x14ac:dyDescent="0.25">
      <c r="A2971" s="110" t="s">
        <v>1707</v>
      </c>
      <c r="B2971" s="111" t="s">
        <v>919</v>
      </c>
      <c r="C2971" s="112" t="s">
        <v>920</v>
      </c>
      <c r="D2971" s="21">
        <f t="shared" si="50"/>
        <v>204750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>
        <v>22750</v>
      </c>
      <c r="U2971" s="105">
        <v>0</v>
      </c>
      <c r="V2971" s="106">
        <v>22750</v>
      </c>
      <c r="W2971" s="107">
        <v>0</v>
      </c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5" customHeight="1" x14ac:dyDescent="0.25">
      <c r="A2972" s="110" t="s">
        <v>1707</v>
      </c>
      <c r="B2972" s="111" t="s">
        <v>921</v>
      </c>
      <c r="C2972" s="112" t="s">
        <v>922</v>
      </c>
      <c r="D2972" s="21">
        <f t="shared" si="50"/>
        <v>612070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>
        <v>68370</v>
      </c>
      <c r="U2972" s="105">
        <v>0</v>
      </c>
      <c r="V2972" s="106">
        <v>68370</v>
      </c>
      <c r="W2972" s="107">
        <v>0</v>
      </c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5" customHeight="1" x14ac:dyDescent="0.25">
      <c r="A2973" s="110" t="s">
        <v>1707</v>
      </c>
      <c r="B2973" s="111" t="s">
        <v>923</v>
      </c>
      <c r="C2973" s="112" t="s">
        <v>924</v>
      </c>
      <c r="D2973" s="21">
        <f t="shared" si="50"/>
        <v>36075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>
        <v>0</v>
      </c>
      <c r="U2973" s="113">
        <v>0</v>
      </c>
      <c r="V2973" s="31">
        <v>8265</v>
      </c>
      <c r="W2973" s="32">
        <v>0</v>
      </c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5" customHeight="1" x14ac:dyDescent="0.25">
      <c r="A2974" s="110" t="s">
        <v>1707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5" customHeight="1" x14ac:dyDescent="0.25">
      <c r="A2975" s="110" t="s">
        <v>1707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5" customHeight="1" x14ac:dyDescent="0.25">
      <c r="A2976" s="110" t="s">
        <v>1707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5" customHeight="1" x14ac:dyDescent="0.25">
      <c r="A2977" s="110" t="s">
        <v>1707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5" customHeight="1" x14ac:dyDescent="0.25">
      <c r="A2978" s="110" t="s">
        <v>1707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5" customHeight="1" x14ac:dyDescent="0.25">
      <c r="A2979" s="110" t="s">
        <v>1707</v>
      </c>
      <c r="B2979" s="111" t="s">
        <v>935</v>
      </c>
      <c r="C2979" s="112" t="s">
        <v>936</v>
      </c>
      <c r="D2979" s="21">
        <f t="shared" si="50"/>
        <v>194855.26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>
        <v>21100</v>
      </c>
      <c r="U2979" s="113">
        <v>0</v>
      </c>
      <c r="V2979" s="31">
        <v>21100</v>
      </c>
      <c r="W2979" s="32">
        <v>0</v>
      </c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5" customHeight="1" x14ac:dyDescent="0.25">
      <c r="A2980" s="110" t="s">
        <v>1707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5" customHeight="1" x14ac:dyDescent="0.25">
      <c r="A2981" s="110" t="s">
        <v>1707</v>
      </c>
      <c r="B2981" s="111" t="s">
        <v>939</v>
      </c>
      <c r="C2981" s="112" t="s">
        <v>940</v>
      </c>
      <c r="D2981" s="21">
        <f t="shared" si="50"/>
        <v>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5" customHeight="1" x14ac:dyDescent="0.25">
      <c r="A2982" s="110" t="s">
        <v>1707</v>
      </c>
      <c r="B2982" s="111" t="s">
        <v>941</v>
      </c>
      <c r="C2982" s="112" t="s">
        <v>1609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5" customHeight="1" x14ac:dyDescent="0.25">
      <c r="A2983" s="110" t="s">
        <v>1707</v>
      </c>
      <c r="B2983" s="111" t="s">
        <v>1610</v>
      </c>
      <c r="C2983" s="112" t="s">
        <v>1611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5" customHeight="1" x14ac:dyDescent="0.25">
      <c r="A2984" s="110" t="s">
        <v>1707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5" customHeight="1" x14ac:dyDescent="0.25">
      <c r="A2985" s="110" t="s">
        <v>1707</v>
      </c>
      <c r="B2985" s="111" t="s">
        <v>944</v>
      </c>
      <c r="C2985" s="112" t="s">
        <v>945</v>
      </c>
      <c r="D2985" s="21">
        <f t="shared" si="50"/>
        <v>726628.86999999988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>
        <v>79641.2</v>
      </c>
      <c r="U2985" s="113">
        <v>0</v>
      </c>
      <c r="V2985" s="31">
        <v>85179.6</v>
      </c>
      <c r="W2985" s="32">
        <v>0</v>
      </c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5" customHeight="1" x14ac:dyDescent="0.25">
      <c r="A2986" s="110" t="s">
        <v>1707</v>
      </c>
      <c r="B2986" s="111" t="s">
        <v>946</v>
      </c>
      <c r="C2986" s="112" t="s">
        <v>947</v>
      </c>
      <c r="D2986" s="21">
        <f t="shared" si="50"/>
        <v>1089943.3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>
        <v>119461.8</v>
      </c>
      <c r="U2986" s="113">
        <v>0</v>
      </c>
      <c r="V2986" s="31">
        <v>127769.4</v>
      </c>
      <c r="W2986" s="32">
        <v>0</v>
      </c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5" customHeight="1" x14ac:dyDescent="0.25">
      <c r="A2987" s="110" t="s">
        <v>1707</v>
      </c>
      <c r="B2987" s="111" t="s">
        <v>948</v>
      </c>
      <c r="C2987" s="112" t="s">
        <v>949</v>
      </c>
      <c r="D2987" s="21">
        <f t="shared" si="50"/>
        <v>48207.6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>
        <v>5321.1</v>
      </c>
      <c r="U2987" s="113">
        <v>0</v>
      </c>
      <c r="V2987" s="31">
        <v>5638.8</v>
      </c>
      <c r="W2987" s="32">
        <v>0</v>
      </c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5" customHeight="1" x14ac:dyDescent="0.25">
      <c r="A2988" s="110" t="s">
        <v>1707</v>
      </c>
      <c r="B2988" s="111" t="s">
        <v>950</v>
      </c>
      <c r="C2988" s="112" t="s">
        <v>951</v>
      </c>
      <c r="D2988" s="21">
        <f t="shared" si="50"/>
        <v>15300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>
        <v>3000</v>
      </c>
      <c r="U2988" s="113">
        <v>0</v>
      </c>
      <c r="V2988" s="31">
        <v>1500</v>
      </c>
      <c r="W2988" s="32">
        <v>0</v>
      </c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5" customHeight="1" x14ac:dyDescent="0.25">
      <c r="A2989" s="110" t="s">
        <v>1707</v>
      </c>
      <c r="B2989" s="111" t="s">
        <v>952</v>
      </c>
      <c r="C2989" s="112" t="s">
        <v>953</v>
      </c>
      <c r="D2989" s="21">
        <f t="shared" si="50"/>
        <v>320733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>
        <v>50092</v>
      </c>
      <c r="U2989" s="105">
        <v>0</v>
      </c>
      <c r="V2989" s="106">
        <v>25879</v>
      </c>
      <c r="W2989" s="107">
        <v>0</v>
      </c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5" customHeight="1" x14ac:dyDescent="0.25">
      <c r="A2990" s="110" t="s">
        <v>1707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5" customHeight="1" x14ac:dyDescent="0.25">
      <c r="A2991" s="110" t="s">
        <v>1707</v>
      </c>
      <c r="B2991" s="111" t="s">
        <v>956</v>
      </c>
      <c r="C2991" s="112" t="s">
        <v>1612</v>
      </c>
      <c r="D2991" s="21">
        <f t="shared" si="50"/>
        <v>57664.869999999995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>
        <v>6435.1</v>
      </c>
      <c r="U2991" s="105">
        <v>0</v>
      </c>
      <c r="V2991" s="106">
        <v>6584.7</v>
      </c>
      <c r="W2991" s="107">
        <v>0</v>
      </c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5" customHeight="1" x14ac:dyDescent="0.25">
      <c r="A2992" s="110" t="s">
        <v>1707</v>
      </c>
      <c r="B2992" s="111" t="s">
        <v>957</v>
      </c>
      <c r="C2992" s="112" t="s">
        <v>1683</v>
      </c>
      <c r="D2992" s="21">
        <f t="shared" si="50"/>
        <v>1406766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>
        <v>277000</v>
      </c>
      <c r="U2992" s="105">
        <v>0</v>
      </c>
      <c r="V2992" s="106">
        <v>0</v>
      </c>
      <c r="W2992" s="107">
        <v>0</v>
      </c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5" customHeight="1" x14ac:dyDescent="0.25">
      <c r="A2993" s="110" t="s">
        <v>1707</v>
      </c>
      <c r="B2993" s="111" t="s">
        <v>958</v>
      </c>
      <c r="C2993" s="112" t="s">
        <v>1684</v>
      </c>
      <c r="D2993" s="21">
        <f t="shared" si="50"/>
        <v>57662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>
        <v>5500</v>
      </c>
      <c r="U2993" s="105">
        <v>0</v>
      </c>
      <c r="V2993" s="106">
        <v>5500</v>
      </c>
      <c r="W2993" s="107">
        <v>0</v>
      </c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5" customHeight="1" x14ac:dyDescent="0.25">
      <c r="A2994" s="110" t="s">
        <v>1707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5" customHeight="1" x14ac:dyDescent="0.25">
      <c r="A2995" s="110" t="s">
        <v>1707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5" customHeight="1" x14ac:dyDescent="0.25">
      <c r="A2996" s="110" t="s">
        <v>1707</v>
      </c>
      <c r="B2996" s="111" t="s">
        <v>963</v>
      </c>
      <c r="C2996" s="112" t="s">
        <v>1685</v>
      </c>
      <c r="D2996" s="21">
        <f t="shared" si="50"/>
        <v>1686200</v>
      </c>
      <c r="E2996" s="24">
        <f t="shared" si="50"/>
        <v>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5" customHeight="1" x14ac:dyDescent="0.25">
      <c r="A2997" s="110" t="s">
        <v>1707</v>
      </c>
      <c r="B2997" s="111" t="s">
        <v>964</v>
      </c>
      <c r="C2997" s="112" t="s">
        <v>1686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5" customHeight="1" x14ac:dyDescent="0.25">
      <c r="A2998" s="110" t="s">
        <v>1707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5" customHeight="1" x14ac:dyDescent="0.25">
      <c r="A2999" s="110" t="s">
        <v>1707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5" customHeight="1" x14ac:dyDescent="0.25">
      <c r="A3000" s="110" t="s">
        <v>1707</v>
      </c>
      <c r="B3000" s="111" t="s">
        <v>969</v>
      </c>
      <c r="C3000" s="112" t="s">
        <v>970</v>
      </c>
      <c r="D3000" s="21">
        <f t="shared" si="50"/>
        <v>10235186.9</v>
      </c>
      <c r="E3000" s="24">
        <f t="shared" si="50"/>
        <v>823573.8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>
        <v>1133000</v>
      </c>
      <c r="U3000" s="105">
        <v>5753.8</v>
      </c>
      <c r="V3000" s="106">
        <v>172800</v>
      </c>
      <c r="W3000" s="107">
        <v>0</v>
      </c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5" customHeight="1" x14ac:dyDescent="0.25">
      <c r="A3001" s="110" t="s">
        <v>1707</v>
      </c>
      <c r="B3001" s="111" t="s">
        <v>971</v>
      </c>
      <c r="C3001" s="112" t="s">
        <v>972</v>
      </c>
      <c r="D3001" s="21">
        <f t="shared" si="50"/>
        <v>415475.6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>
        <v>37712</v>
      </c>
      <c r="U3001" s="113">
        <v>0</v>
      </c>
      <c r="V3001" s="31">
        <v>41211.800000000003</v>
      </c>
      <c r="W3001" s="32">
        <v>0</v>
      </c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5" customHeight="1" x14ac:dyDescent="0.25">
      <c r="A3002" s="110" t="s">
        <v>1707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5" customHeight="1" x14ac:dyDescent="0.25">
      <c r="A3003" s="110" t="s">
        <v>1707</v>
      </c>
      <c r="B3003" s="111" t="s">
        <v>975</v>
      </c>
      <c r="C3003" s="112" t="s">
        <v>1613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5" customHeight="1" x14ac:dyDescent="0.25">
      <c r="A3004" s="110" t="s">
        <v>1707</v>
      </c>
      <c r="B3004" s="111" t="s">
        <v>976</v>
      </c>
      <c r="C3004" s="112" t="s">
        <v>1614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5" customHeight="1" x14ac:dyDescent="0.25">
      <c r="A3005" s="110" t="s">
        <v>1707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5" customHeight="1" x14ac:dyDescent="0.25">
      <c r="A3006" s="110" t="s">
        <v>1707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5" customHeight="1" x14ac:dyDescent="0.25">
      <c r="A3007" s="110" t="s">
        <v>1707</v>
      </c>
      <c r="B3007" s="111" t="s">
        <v>981</v>
      </c>
      <c r="C3007" s="112" t="s">
        <v>982</v>
      </c>
      <c r="D3007" s="21">
        <f t="shared" si="50"/>
        <v>132770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14178.25</v>
      </c>
      <c r="W3007" s="107">
        <v>0</v>
      </c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5" customHeight="1" x14ac:dyDescent="0.25">
      <c r="A3008" s="110" t="s">
        <v>1707</v>
      </c>
      <c r="B3008" s="111" t="s">
        <v>983</v>
      </c>
      <c r="C3008" s="112" t="s">
        <v>1615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5" customHeight="1" x14ac:dyDescent="0.25">
      <c r="A3009" s="110" t="s">
        <v>1707</v>
      </c>
      <c r="B3009" s="111" t="s">
        <v>984</v>
      </c>
      <c r="C3009" s="112" t="s">
        <v>1616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5" customHeight="1" x14ac:dyDescent="0.25">
      <c r="A3010" s="110" t="s">
        <v>1707</v>
      </c>
      <c r="B3010" s="111" t="s">
        <v>985</v>
      </c>
      <c r="C3010" s="112" t="s">
        <v>1617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5" customHeight="1" x14ac:dyDescent="0.25">
      <c r="A3011" s="110" t="s">
        <v>1707</v>
      </c>
      <c r="B3011" s="111" t="s">
        <v>986</v>
      </c>
      <c r="C3011" s="112" t="s">
        <v>1618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5" customHeight="1" x14ac:dyDescent="0.25">
      <c r="A3012" s="110" t="s">
        <v>1707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5" customHeight="1" x14ac:dyDescent="0.25">
      <c r="A3013" s="110" t="s">
        <v>1707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5" customHeight="1" x14ac:dyDescent="0.25">
      <c r="A3014" s="110" t="s">
        <v>1707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5" customHeight="1" x14ac:dyDescent="0.25">
      <c r="A3015" s="110" t="s">
        <v>1707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5" customHeight="1" x14ac:dyDescent="0.25">
      <c r="A3016" s="110" t="s">
        <v>1707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5" customHeight="1" x14ac:dyDescent="0.25">
      <c r="A3017" s="110" t="s">
        <v>1707</v>
      </c>
      <c r="B3017" s="111" t="s">
        <v>996</v>
      </c>
      <c r="C3017" s="112" t="s">
        <v>1687</v>
      </c>
      <c r="D3017" s="21">
        <f t="shared" si="51"/>
        <v>30500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>
        <v>30500</v>
      </c>
      <c r="W3017" s="32">
        <v>0</v>
      </c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5" customHeight="1" x14ac:dyDescent="0.25">
      <c r="A3018" s="110" t="s">
        <v>1707</v>
      </c>
      <c r="B3018" s="111" t="s">
        <v>997</v>
      </c>
      <c r="C3018" s="112" t="s">
        <v>1688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5" customHeight="1" x14ac:dyDescent="0.25">
      <c r="A3019" s="110" t="s">
        <v>1707</v>
      </c>
      <c r="B3019" s="111" t="s">
        <v>998</v>
      </c>
      <c r="C3019" s="112" t="s">
        <v>1689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5" customHeight="1" x14ac:dyDescent="0.25">
      <c r="A3020" s="110" t="s">
        <v>1707</v>
      </c>
      <c r="B3020" s="111" t="s">
        <v>999</v>
      </c>
      <c r="C3020" s="112" t="s">
        <v>1690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5" customHeight="1" x14ac:dyDescent="0.25">
      <c r="A3021" s="110" t="s">
        <v>1707</v>
      </c>
      <c r="B3021" s="111" t="s">
        <v>1000</v>
      </c>
      <c r="C3021" s="112" t="s">
        <v>1619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5" customHeight="1" x14ac:dyDescent="0.25">
      <c r="A3022" s="110" t="s">
        <v>1707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5" customHeight="1" x14ac:dyDescent="0.25">
      <c r="A3023" s="110" t="s">
        <v>1707</v>
      </c>
      <c r="B3023" s="111" t="s">
        <v>1003</v>
      </c>
      <c r="C3023" s="112" t="s">
        <v>1620</v>
      </c>
      <c r="D3023" s="21">
        <f t="shared" si="51"/>
        <v>134990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>
        <v>0</v>
      </c>
      <c r="U3023" s="105">
        <v>0</v>
      </c>
      <c r="V3023" s="106">
        <v>800</v>
      </c>
      <c r="W3023" s="107">
        <v>0</v>
      </c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5" customHeight="1" x14ac:dyDescent="0.25">
      <c r="A3024" s="110" t="s">
        <v>1707</v>
      </c>
      <c r="B3024" s="111" t="s">
        <v>1004</v>
      </c>
      <c r="C3024" s="112" t="s">
        <v>1621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5" customHeight="1" x14ac:dyDescent="0.25">
      <c r="A3025" s="110" t="s">
        <v>1707</v>
      </c>
      <c r="B3025" s="111" t="s">
        <v>1005</v>
      </c>
      <c r="C3025" s="112" t="s">
        <v>1622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5" customHeight="1" x14ac:dyDescent="0.25">
      <c r="A3026" s="110" t="s">
        <v>1707</v>
      </c>
      <c r="B3026" s="111" t="s">
        <v>1006</v>
      </c>
      <c r="C3026" s="112" t="s">
        <v>1007</v>
      </c>
      <c r="D3026" s="21">
        <f t="shared" si="51"/>
        <v>38910</v>
      </c>
      <c r="E3026" s="24">
        <f t="shared" si="51"/>
        <v>38910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>
        <v>0</v>
      </c>
      <c r="U3026" s="113">
        <v>0</v>
      </c>
      <c r="V3026" s="31">
        <v>0</v>
      </c>
      <c r="W3026" s="32">
        <v>38910</v>
      </c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5" customHeight="1" x14ac:dyDescent="0.25">
      <c r="A3027" s="110" t="s">
        <v>1707</v>
      </c>
      <c r="B3027" s="111" t="s">
        <v>1008</v>
      </c>
      <c r="C3027" s="112" t="s">
        <v>1009</v>
      </c>
      <c r="D3027" s="21">
        <f t="shared" si="51"/>
        <v>20720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>
        <v>3520</v>
      </c>
      <c r="U3027" s="113">
        <v>0</v>
      </c>
      <c r="V3027" s="31">
        <v>1360</v>
      </c>
      <c r="W3027" s="32">
        <v>0</v>
      </c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5" customHeight="1" x14ac:dyDescent="0.25">
      <c r="A3028" s="110" t="s">
        <v>1707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5" customHeight="1" x14ac:dyDescent="0.25">
      <c r="A3029" s="110" t="s">
        <v>1707</v>
      </c>
      <c r="B3029" s="111" t="s">
        <v>1012</v>
      </c>
      <c r="C3029" s="112" t="s">
        <v>1013</v>
      </c>
      <c r="D3029" s="21">
        <f t="shared" si="51"/>
        <v>81700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>
        <v>21600</v>
      </c>
      <c r="U3029" s="113">
        <v>0</v>
      </c>
      <c r="V3029" s="31">
        <v>2600</v>
      </c>
      <c r="W3029" s="32">
        <v>0</v>
      </c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5" customHeight="1" x14ac:dyDescent="0.25">
      <c r="A3030" s="110" t="s">
        <v>1707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5" customHeight="1" x14ac:dyDescent="0.25">
      <c r="A3031" s="110" t="s">
        <v>1707</v>
      </c>
      <c r="B3031" s="111" t="s">
        <v>1016</v>
      </c>
      <c r="C3031" s="112" t="s">
        <v>1017</v>
      </c>
      <c r="D3031" s="21">
        <f t="shared" si="51"/>
        <v>20844.64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>
        <v>6118.72</v>
      </c>
      <c r="U3031" s="105">
        <v>0</v>
      </c>
      <c r="V3031" s="106">
        <v>1888.48</v>
      </c>
      <c r="W3031" s="107">
        <v>0</v>
      </c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5" customHeight="1" x14ac:dyDescent="0.25">
      <c r="A3032" s="110" t="s">
        <v>1707</v>
      </c>
      <c r="B3032" s="111" t="s">
        <v>1018</v>
      </c>
      <c r="C3032" s="112" t="s">
        <v>1019</v>
      </c>
      <c r="D3032" s="21">
        <f t="shared" si="51"/>
        <v>637272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>
        <v>57747</v>
      </c>
      <c r="U3032" s="113">
        <v>0</v>
      </c>
      <c r="V3032" s="31">
        <v>82701.5</v>
      </c>
      <c r="W3032" s="32">
        <v>0</v>
      </c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5" customHeight="1" x14ac:dyDescent="0.25">
      <c r="A3033" s="110" t="s">
        <v>1707</v>
      </c>
      <c r="B3033" s="111" t="s">
        <v>1020</v>
      </c>
      <c r="C3033" s="112" t="s">
        <v>1021</v>
      </c>
      <c r="D3033" s="21">
        <f t="shared" si="51"/>
        <v>212745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>
        <v>24048</v>
      </c>
      <c r="U3033" s="113">
        <v>0</v>
      </c>
      <c r="V3033" s="31">
        <v>50580</v>
      </c>
      <c r="W3033" s="32">
        <v>0</v>
      </c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5" customHeight="1" x14ac:dyDescent="0.25">
      <c r="A3034" s="110" t="s">
        <v>1707</v>
      </c>
      <c r="B3034" s="111" t="s">
        <v>1022</v>
      </c>
      <c r="C3034" s="112" t="s">
        <v>1023</v>
      </c>
      <c r="D3034" s="21">
        <f t="shared" si="51"/>
        <v>106937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>
        <v>5108</v>
      </c>
      <c r="U3034" s="113">
        <v>0</v>
      </c>
      <c r="V3034" s="31">
        <v>8814</v>
      </c>
      <c r="W3034" s="32">
        <v>0</v>
      </c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5" customHeight="1" x14ac:dyDescent="0.25">
      <c r="A3035" s="110" t="s">
        <v>1707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5" customHeight="1" x14ac:dyDescent="0.25">
      <c r="A3036" s="110" t="s">
        <v>1707</v>
      </c>
      <c r="B3036" s="111" t="s">
        <v>1026</v>
      </c>
      <c r="C3036" s="112" t="s">
        <v>1027</v>
      </c>
      <c r="D3036" s="21">
        <f t="shared" si="51"/>
        <v>631045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>
        <v>128580</v>
      </c>
      <c r="U3036" s="105">
        <v>0</v>
      </c>
      <c r="V3036" s="106">
        <v>43520</v>
      </c>
      <c r="W3036" s="107">
        <v>0</v>
      </c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5" customHeight="1" x14ac:dyDescent="0.25">
      <c r="A3037" s="110" t="s">
        <v>1707</v>
      </c>
      <c r="B3037" s="111" t="s">
        <v>1028</v>
      </c>
      <c r="C3037" s="112" t="s">
        <v>1029</v>
      </c>
      <c r="D3037" s="21">
        <f t="shared" si="51"/>
        <v>1132749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>
        <v>81497</v>
      </c>
      <c r="U3037" s="105">
        <v>0</v>
      </c>
      <c r="V3037" s="106">
        <v>184499</v>
      </c>
      <c r="W3037" s="107">
        <v>0</v>
      </c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5" customHeight="1" x14ac:dyDescent="0.25">
      <c r="A3038" s="110" t="s">
        <v>1707</v>
      </c>
      <c r="B3038" s="111" t="s">
        <v>1030</v>
      </c>
      <c r="C3038" s="112" t="s">
        <v>1031</v>
      </c>
      <c r="D3038" s="21">
        <f t="shared" si="51"/>
        <v>395260.27999999997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>
        <v>28468</v>
      </c>
      <c r="U3038" s="105">
        <v>0</v>
      </c>
      <c r="V3038" s="106">
        <v>93435</v>
      </c>
      <c r="W3038" s="107">
        <v>0</v>
      </c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5" customHeight="1" x14ac:dyDescent="0.25">
      <c r="A3039" s="110" t="s">
        <v>1707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>
        <v>0</v>
      </c>
      <c r="U3039" s="113">
        <v>0</v>
      </c>
      <c r="V3039" s="31">
        <v>0</v>
      </c>
      <c r="W3039" s="32">
        <v>0</v>
      </c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5" customHeight="1" x14ac:dyDescent="0.25">
      <c r="A3040" s="110" t="s">
        <v>1707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5" customHeight="1" x14ac:dyDescent="0.25">
      <c r="A3041" s="110" t="s">
        <v>1707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5" customHeight="1" x14ac:dyDescent="0.25">
      <c r="A3042" s="110" t="s">
        <v>1707</v>
      </c>
      <c r="B3042" s="111" t="s">
        <v>1038</v>
      </c>
      <c r="C3042" s="112" t="s">
        <v>1039</v>
      </c>
      <c r="D3042" s="21">
        <f t="shared" si="51"/>
        <v>141388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>
        <v>36580</v>
      </c>
      <c r="U3042" s="113">
        <v>0</v>
      </c>
      <c r="V3042" s="31">
        <v>30467</v>
      </c>
      <c r="W3042" s="32">
        <v>0</v>
      </c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5" customHeight="1" x14ac:dyDescent="0.25">
      <c r="A3043" s="110" t="s">
        <v>1707</v>
      </c>
      <c r="B3043" s="111" t="s">
        <v>1040</v>
      </c>
      <c r="C3043" s="112" t="s">
        <v>1041</v>
      </c>
      <c r="D3043" s="21">
        <f t="shared" si="51"/>
        <v>70606.490000000005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>
        <v>0</v>
      </c>
      <c r="U3043" s="105">
        <v>0</v>
      </c>
      <c r="V3043" s="106">
        <v>3820</v>
      </c>
      <c r="W3043" s="107">
        <v>0</v>
      </c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5" customHeight="1" x14ac:dyDescent="0.25">
      <c r="A3044" s="110" t="s">
        <v>1707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5" customHeight="1" x14ac:dyDescent="0.25">
      <c r="A3045" s="110" t="s">
        <v>1707</v>
      </c>
      <c r="B3045" s="111" t="s">
        <v>1044</v>
      </c>
      <c r="C3045" s="112" t="s">
        <v>1045</v>
      </c>
      <c r="D3045" s="21">
        <f t="shared" si="51"/>
        <v>1760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>
        <v>1760</v>
      </c>
      <c r="U3045" s="113">
        <v>0</v>
      </c>
      <c r="V3045" s="31">
        <v>0</v>
      </c>
      <c r="W3045" s="32">
        <v>0</v>
      </c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5" customHeight="1" x14ac:dyDescent="0.25">
      <c r="A3046" s="110" t="s">
        <v>1707</v>
      </c>
      <c r="B3046" s="111" t="s">
        <v>1046</v>
      </c>
      <c r="C3046" s="112" t="s">
        <v>1047</v>
      </c>
      <c r="D3046" s="21">
        <f t="shared" si="51"/>
        <v>753014.68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>
        <v>68732.67</v>
      </c>
      <c r="U3046" s="113">
        <v>0</v>
      </c>
      <c r="V3046" s="31">
        <v>67410</v>
      </c>
      <c r="W3046" s="32">
        <v>0</v>
      </c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5" customHeight="1" x14ac:dyDescent="0.25">
      <c r="A3047" s="110" t="s">
        <v>1707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5" customHeight="1" x14ac:dyDescent="0.25">
      <c r="A3048" s="110" t="s">
        <v>1707</v>
      </c>
      <c r="B3048" s="111" t="s">
        <v>1050</v>
      </c>
      <c r="C3048" s="112" t="s">
        <v>1051</v>
      </c>
      <c r="D3048" s="21">
        <f t="shared" si="51"/>
        <v>131565.02000000002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>
        <v>2475</v>
      </c>
      <c r="U3048" s="113">
        <v>0</v>
      </c>
      <c r="V3048" s="31">
        <v>0</v>
      </c>
      <c r="W3048" s="32">
        <v>0</v>
      </c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5" customHeight="1" x14ac:dyDescent="0.25">
      <c r="A3049" s="110" t="s">
        <v>1707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5" customHeight="1" x14ac:dyDescent="0.25">
      <c r="A3050" s="110" t="s">
        <v>1707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5" customHeight="1" x14ac:dyDescent="0.25">
      <c r="A3051" s="110" t="s">
        <v>1707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5" customHeight="1" x14ac:dyDescent="0.25">
      <c r="A3052" s="110" t="s">
        <v>1707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5" customHeight="1" x14ac:dyDescent="0.25">
      <c r="A3053" s="110" t="s">
        <v>1707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5" customHeight="1" x14ac:dyDescent="0.25">
      <c r="A3054" s="110" t="s">
        <v>1707</v>
      </c>
      <c r="B3054" s="111" t="s">
        <v>1062</v>
      </c>
      <c r="C3054" s="112" t="s">
        <v>1063</v>
      </c>
      <c r="D3054" s="21">
        <f t="shared" si="51"/>
        <v>603895.10000000009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>
        <v>75810</v>
      </c>
      <c r="U3054" s="113">
        <v>0</v>
      </c>
      <c r="V3054" s="31">
        <v>64230</v>
      </c>
      <c r="W3054" s="32">
        <v>0</v>
      </c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5" customHeight="1" x14ac:dyDescent="0.25">
      <c r="A3055" s="110" t="s">
        <v>1707</v>
      </c>
      <c r="B3055" s="111" t="s">
        <v>1064</v>
      </c>
      <c r="C3055" s="112" t="s">
        <v>1065</v>
      </c>
      <c r="D3055" s="21">
        <f t="shared" si="51"/>
        <v>890760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>
        <v>103440</v>
      </c>
      <c r="U3055" s="113">
        <v>0</v>
      </c>
      <c r="V3055" s="31">
        <v>103290</v>
      </c>
      <c r="W3055" s="32">
        <v>0</v>
      </c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5" customHeight="1" x14ac:dyDescent="0.25">
      <c r="A3056" s="110" t="s">
        <v>1707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5" customHeight="1" x14ac:dyDescent="0.25">
      <c r="A3057" s="110" t="s">
        <v>1707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5" customHeight="1" x14ac:dyDescent="0.25">
      <c r="A3058" s="110" t="s">
        <v>1707</v>
      </c>
      <c r="B3058" s="111" t="s">
        <v>1070</v>
      </c>
      <c r="C3058" s="112" t="s">
        <v>1071</v>
      </c>
      <c r="D3058" s="21">
        <f t="shared" si="51"/>
        <v>447450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>
        <v>52200</v>
      </c>
      <c r="U3058" s="113">
        <v>0</v>
      </c>
      <c r="V3058" s="31">
        <v>55350</v>
      </c>
      <c r="W3058" s="32">
        <v>0</v>
      </c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5" customHeight="1" x14ac:dyDescent="0.25">
      <c r="A3059" s="110" t="s">
        <v>1707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5" customHeight="1" x14ac:dyDescent="0.25">
      <c r="A3060" s="110" t="s">
        <v>1707</v>
      </c>
      <c r="B3060" s="111" t="s">
        <v>1074</v>
      </c>
      <c r="C3060" s="112" t="s">
        <v>1075</v>
      </c>
      <c r="D3060" s="21">
        <f t="shared" si="51"/>
        <v>298344.90000000002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>
        <v>37151.800000000003</v>
      </c>
      <c r="U3060" s="113">
        <v>0</v>
      </c>
      <c r="V3060" s="31">
        <v>44517.9</v>
      </c>
      <c r="W3060" s="32">
        <v>0</v>
      </c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5" customHeight="1" x14ac:dyDescent="0.25">
      <c r="A3061" s="110" t="s">
        <v>1707</v>
      </c>
      <c r="B3061" s="111" t="s">
        <v>1076</v>
      </c>
      <c r="C3061" s="112" t="s">
        <v>1077</v>
      </c>
      <c r="D3061" s="21">
        <f t="shared" si="51"/>
        <v>141414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>
        <v>20202</v>
      </c>
      <c r="U3061" s="113">
        <v>0</v>
      </c>
      <c r="V3061" s="31">
        <v>20202</v>
      </c>
      <c r="W3061" s="32">
        <v>0</v>
      </c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5" customHeight="1" x14ac:dyDescent="0.25">
      <c r="A3062" s="110" t="s">
        <v>1707</v>
      </c>
      <c r="B3062" s="111" t="s">
        <v>1078</v>
      </c>
      <c r="C3062" s="112" t="s">
        <v>1079</v>
      </c>
      <c r="D3062" s="21">
        <f t="shared" si="51"/>
        <v>1348684.2</v>
      </c>
      <c r="E3062" s="24">
        <f t="shared" si="51"/>
        <v>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>
        <v>83908</v>
      </c>
      <c r="U3062" s="113">
        <v>0</v>
      </c>
      <c r="V3062" s="31">
        <v>91180</v>
      </c>
      <c r="W3062" s="32">
        <v>0</v>
      </c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5" customHeight="1" x14ac:dyDescent="0.25">
      <c r="A3063" s="110" t="s">
        <v>1707</v>
      </c>
      <c r="B3063" s="111" t="s">
        <v>1080</v>
      </c>
      <c r="C3063" s="112" t="s">
        <v>1081</v>
      </c>
      <c r="D3063" s="21">
        <f t="shared" si="51"/>
        <v>2530508.29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>
        <v>407055.29</v>
      </c>
      <c r="U3063" s="113">
        <v>0</v>
      </c>
      <c r="V3063" s="31">
        <v>204917</v>
      </c>
      <c r="W3063" s="32">
        <v>0</v>
      </c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5" customHeight="1" x14ac:dyDescent="0.25">
      <c r="A3064" s="110" t="s">
        <v>1707</v>
      </c>
      <c r="B3064" s="111" t="s">
        <v>1082</v>
      </c>
      <c r="C3064" s="112" t="s">
        <v>1083</v>
      </c>
      <c r="D3064" s="21">
        <f t="shared" si="51"/>
        <v>2718052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>
        <v>298730</v>
      </c>
      <c r="U3064" s="113">
        <v>0</v>
      </c>
      <c r="V3064" s="31">
        <v>451895</v>
      </c>
      <c r="W3064" s="32">
        <v>0</v>
      </c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5" customHeight="1" x14ac:dyDescent="0.25">
      <c r="A3065" s="110" t="s">
        <v>1707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5" customHeight="1" x14ac:dyDescent="0.25">
      <c r="A3066" s="110" t="s">
        <v>1707</v>
      </c>
      <c r="B3066" s="111" t="s">
        <v>1086</v>
      </c>
      <c r="C3066" s="112" t="s">
        <v>1087</v>
      </c>
      <c r="D3066" s="21">
        <f t="shared" si="51"/>
        <v>114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>
        <v>48</v>
      </c>
      <c r="U3066" s="113">
        <v>0</v>
      </c>
      <c r="V3066" s="31">
        <v>12</v>
      </c>
      <c r="W3066" s="32">
        <v>0</v>
      </c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5" customHeight="1" x14ac:dyDescent="0.25">
      <c r="A3067" s="110" t="s">
        <v>1707</v>
      </c>
      <c r="B3067" s="111" t="s">
        <v>1088</v>
      </c>
      <c r="C3067" s="112" t="s">
        <v>1089</v>
      </c>
      <c r="D3067" s="21">
        <f t="shared" si="51"/>
        <v>2884585.74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>
        <v>439397.65</v>
      </c>
      <c r="U3067" s="113">
        <v>0</v>
      </c>
      <c r="V3067" s="31">
        <v>390165.12</v>
      </c>
      <c r="W3067" s="32">
        <v>0</v>
      </c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5" customHeight="1" x14ac:dyDescent="0.25">
      <c r="A3068" s="110" t="s">
        <v>1707</v>
      </c>
      <c r="B3068" s="111" t="s">
        <v>1090</v>
      </c>
      <c r="C3068" s="112" t="s">
        <v>1091</v>
      </c>
      <c r="D3068" s="21">
        <f t="shared" si="51"/>
        <v>1166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>
        <v>154</v>
      </c>
      <c r="U3068" s="113">
        <v>0</v>
      </c>
      <c r="V3068" s="31">
        <v>99</v>
      </c>
      <c r="W3068" s="32">
        <v>0</v>
      </c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5" customHeight="1" x14ac:dyDescent="0.25">
      <c r="A3069" s="110" t="s">
        <v>1707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5" customHeight="1" x14ac:dyDescent="0.25">
      <c r="A3070" s="110" t="s">
        <v>1707</v>
      </c>
      <c r="B3070" s="111" t="s">
        <v>1094</v>
      </c>
      <c r="C3070" s="112" t="s">
        <v>1095</v>
      </c>
      <c r="D3070" s="21">
        <f t="shared" si="51"/>
        <v>117844.35</v>
      </c>
      <c r="E3070" s="24">
        <f t="shared" si="51"/>
        <v>1866.04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>
        <v>18136.61</v>
      </c>
      <c r="U3070" s="113">
        <v>0</v>
      </c>
      <c r="V3070" s="31">
        <v>15162.67</v>
      </c>
      <c r="W3070" s="32">
        <v>0</v>
      </c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5" customHeight="1" x14ac:dyDescent="0.25">
      <c r="A3071" s="110" t="s">
        <v>1707</v>
      </c>
      <c r="B3071" s="111" t="s">
        <v>1096</v>
      </c>
      <c r="C3071" s="112" t="s">
        <v>1097</v>
      </c>
      <c r="D3071" s="21">
        <f t="shared" si="51"/>
        <v>34991.9</v>
      </c>
      <c r="E3071" s="24">
        <f t="shared" si="51"/>
        <v>1524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>
        <v>2619</v>
      </c>
      <c r="U3071" s="113">
        <v>1524</v>
      </c>
      <c r="V3071" s="31">
        <v>4222</v>
      </c>
      <c r="W3071" s="32">
        <v>0</v>
      </c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5" customHeight="1" x14ac:dyDescent="0.25">
      <c r="A3072" s="110" t="s">
        <v>1707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5" customHeight="1" x14ac:dyDescent="0.25">
      <c r="A3073" s="110" t="s">
        <v>1707</v>
      </c>
      <c r="B3073" s="111" t="s">
        <v>1100</v>
      </c>
      <c r="C3073" s="112" t="s">
        <v>1101</v>
      </c>
      <c r="D3073" s="21">
        <f t="shared" si="51"/>
        <v>109643.87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>
        <v>0</v>
      </c>
      <c r="U3073" s="113">
        <v>0</v>
      </c>
      <c r="V3073" s="31">
        <v>0</v>
      </c>
      <c r="W3073" s="32">
        <v>0</v>
      </c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5" customHeight="1" x14ac:dyDescent="0.25">
      <c r="A3074" s="110" t="s">
        <v>1707</v>
      </c>
      <c r="B3074" s="111" t="s">
        <v>1102</v>
      </c>
      <c r="C3074" s="112" t="s">
        <v>1103</v>
      </c>
      <c r="D3074" s="21">
        <f t="shared" si="51"/>
        <v>22776429.229999997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>
        <v>2667920.7599999998</v>
      </c>
      <c r="U3074" s="113">
        <v>0</v>
      </c>
      <c r="V3074" s="31">
        <v>3795795.76</v>
      </c>
      <c r="W3074" s="32">
        <v>0</v>
      </c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5" customHeight="1" x14ac:dyDescent="0.25">
      <c r="A3075" s="110" t="s">
        <v>1707</v>
      </c>
      <c r="B3075" s="111" t="s">
        <v>1104</v>
      </c>
      <c r="C3075" s="112" t="s">
        <v>1105</v>
      </c>
      <c r="D3075" s="21">
        <f t="shared" si="51"/>
        <v>230307.36000000002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>
        <v>88512.88</v>
      </c>
      <c r="U3075" s="105">
        <v>0</v>
      </c>
      <c r="V3075" s="106">
        <v>6882.14</v>
      </c>
      <c r="W3075" s="107">
        <v>0</v>
      </c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5" customHeight="1" x14ac:dyDescent="0.25">
      <c r="A3076" s="110" t="s">
        <v>1707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9309307.7400000002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>
        <v>870520.21</v>
      </c>
      <c r="U3076" s="105">
        <v>0</v>
      </c>
      <c r="V3076" s="106">
        <v>978613.83</v>
      </c>
      <c r="W3076" s="107">
        <v>0</v>
      </c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5" customHeight="1" x14ac:dyDescent="0.25">
      <c r="A3077" s="110" t="s">
        <v>1707</v>
      </c>
      <c r="B3077" s="111" t="s">
        <v>1108</v>
      </c>
      <c r="C3077" s="112" t="s">
        <v>1109</v>
      </c>
      <c r="D3077" s="21">
        <f t="shared" si="52"/>
        <v>5538758.0600000005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>
        <v>610506</v>
      </c>
      <c r="U3077" s="105">
        <v>0</v>
      </c>
      <c r="V3077" s="106">
        <v>361069.65</v>
      </c>
      <c r="W3077" s="107">
        <v>0</v>
      </c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5" customHeight="1" x14ac:dyDescent="0.25">
      <c r="A3078" s="110" t="s">
        <v>1707</v>
      </c>
      <c r="B3078" s="111" t="s">
        <v>1110</v>
      </c>
      <c r="C3078" s="112" t="s">
        <v>1111</v>
      </c>
      <c r="D3078" s="21">
        <f t="shared" si="52"/>
        <v>1508148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>
        <v>178889</v>
      </c>
      <c r="U3078" s="105">
        <v>0</v>
      </c>
      <c r="V3078" s="106">
        <v>147924</v>
      </c>
      <c r="W3078" s="107">
        <v>0</v>
      </c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5" customHeight="1" x14ac:dyDescent="0.25">
      <c r="A3079" s="110" t="s">
        <v>1707</v>
      </c>
      <c r="B3079" s="111" t="s">
        <v>1112</v>
      </c>
      <c r="C3079" s="112" t="s">
        <v>1113</v>
      </c>
      <c r="D3079" s="21">
        <f t="shared" si="52"/>
        <v>698100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>
        <v>0</v>
      </c>
      <c r="U3079" s="105">
        <v>0</v>
      </c>
      <c r="V3079" s="106">
        <v>0</v>
      </c>
      <c r="W3079" s="107">
        <v>0</v>
      </c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5" customHeight="1" x14ac:dyDescent="0.25">
      <c r="A3080" s="110" t="s">
        <v>1707</v>
      </c>
      <c r="B3080" s="111" t="s">
        <v>1114</v>
      </c>
      <c r="C3080" s="112" t="s">
        <v>1115</v>
      </c>
      <c r="D3080" s="21">
        <f t="shared" si="52"/>
        <v>381872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>
        <v>0</v>
      </c>
      <c r="U3080" s="105">
        <v>0</v>
      </c>
      <c r="V3080" s="106">
        <v>9125</v>
      </c>
      <c r="W3080" s="107">
        <v>0</v>
      </c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5" customHeight="1" x14ac:dyDescent="0.25">
      <c r="A3081" s="110" t="s">
        <v>1707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5" customHeight="1" x14ac:dyDescent="0.25">
      <c r="A3082" s="110" t="s">
        <v>1707</v>
      </c>
      <c r="B3082" s="111" t="s">
        <v>1118</v>
      </c>
      <c r="C3082" s="112" t="s">
        <v>1119</v>
      </c>
      <c r="D3082" s="21">
        <f t="shared" si="52"/>
        <v>847972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>
        <v>224790</v>
      </c>
      <c r="U3082" s="105">
        <v>0</v>
      </c>
      <c r="V3082" s="106">
        <v>55440</v>
      </c>
      <c r="W3082" s="107">
        <v>0</v>
      </c>
      <c r="X3082" s="105"/>
      <c r="Y3082" s="105"/>
      <c r="Z3082" s="106"/>
      <c r="AA3082" s="107"/>
      <c r="AB3082" s="105"/>
      <c r="AC3082" s="105"/>
      <c r="AD3082" s="33" t="s">
        <v>1699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5" customHeight="1" x14ac:dyDescent="0.25">
      <c r="A3083" s="110" t="s">
        <v>1707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5" customHeight="1" x14ac:dyDescent="0.25">
      <c r="A3084" s="110" t="s">
        <v>1707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5" customHeight="1" x14ac:dyDescent="0.25">
      <c r="A3085" s="110" t="s">
        <v>1707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5" customHeight="1" x14ac:dyDescent="0.25">
      <c r="A3086" s="110" t="s">
        <v>1707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5" customHeight="1" x14ac:dyDescent="0.25">
      <c r="A3087" s="110" t="s">
        <v>1707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5" customHeight="1" x14ac:dyDescent="0.25">
      <c r="A3088" s="110" t="s">
        <v>1707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5" customHeight="1" x14ac:dyDescent="0.25">
      <c r="A3089" s="110" t="s">
        <v>1707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5" customHeight="1" x14ac:dyDescent="0.25">
      <c r="A3090" s="110" t="s">
        <v>1707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5" customHeight="1" x14ac:dyDescent="0.25">
      <c r="A3091" s="110" t="s">
        <v>1707</v>
      </c>
      <c r="B3091" s="111" t="s">
        <v>1136</v>
      </c>
      <c r="C3091" s="112" t="s">
        <v>1137</v>
      </c>
      <c r="D3091" s="21">
        <f t="shared" si="52"/>
        <v>35600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>
        <v>0</v>
      </c>
      <c r="U3091" s="113">
        <v>0</v>
      </c>
      <c r="V3091" s="31">
        <v>0</v>
      </c>
      <c r="W3091" s="32">
        <v>0</v>
      </c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5" customHeight="1" x14ac:dyDescent="0.25">
      <c r="A3092" s="110" t="s">
        <v>1707</v>
      </c>
      <c r="B3092" s="111" t="s">
        <v>1138</v>
      </c>
      <c r="C3092" s="112" t="s">
        <v>1623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5" customHeight="1" x14ac:dyDescent="0.25">
      <c r="A3093" s="110" t="s">
        <v>1707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>
        <v>0</v>
      </c>
      <c r="U3093" s="113">
        <v>0</v>
      </c>
      <c r="V3093" s="31">
        <v>0</v>
      </c>
      <c r="W3093" s="32">
        <v>0</v>
      </c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5" customHeight="1" x14ac:dyDescent="0.25">
      <c r="A3094" s="110" t="s">
        <v>1707</v>
      </c>
      <c r="B3094" s="111" t="s">
        <v>1141</v>
      </c>
      <c r="C3094" s="112" t="s">
        <v>1624</v>
      </c>
      <c r="D3094" s="21">
        <f t="shared" si="52"/>
        <v>49850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>
        <v>0</v>
      </c>
      <c r="U3094" s="113">
        <v>0</v>
      </c>
      <c r="V3094" s="31">
        <v>14590</v>
      </c>
      <c r="W3094" s="32">
        <v>0</v>
      </c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5" customHeight="1" x14ac:dyDescent="0.25">
      <c r="A3095" s="110" t="s">
        <v>1707</v>
      </c>
      <c r="B3095" s="111" t="s">
        <v>1142</v>
      </c>
      <c r="C3095" s="112" t="s">
        <v>1143</v>
      </c>
      <c r="D3095" s="21">
        <f t="shared" si="52"/>
        <v>2266665.52</v>
      </c>
      <c r="E3095" s="24">
        <f t="shared" si="52"/>
        <v>329313.39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>
        <v>226522.85</v>
      </c>
      <c r="U3095" s="113">
        <v>318279.39</v>
      </c>
      <c r="V3095" s="31">
        <v>132045.10999999999</v>
      </c>
      <c r="W3095" s="32">
        <v>0</v>
      </c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5" customHeight="1" x14ac:dyDescent="0.25">
      <c r="A3096" s="110" t="s">
        <v>1707</v>
      </c>
      <c r="B3096" s="111" t="s">
        <v>1144</v>
      </c>
      <c r="C3096" s="112" t="s">
        <v>1625</v>
      </c>
      <c r="D3096" s="21">
        <f t="shared" si="52"/>
        <v>0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5" customHeight="1" x14ac:dyDescent="0.25">
      <c r="A3097" s="110" t="s">
        <v>1707</v>
      </c>
      <c r="B3097" s="111" t="s">
        <v>1145</v>
      </c>
      <c r="C3097" s="112" t="s">
        <v>1626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5" customHeight="1" x14ac:dyDescent="0.25">
      <c r="A3098" s="110" t="s">
        <v>1707</v>
      </c>
      <c r="B3098" s="111" t="s">
        <v>1627</v>
      </c>
      <c r="C3098" s="112" t="s">
        <v>1628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5" customHeight="1" x14ac:dyDescent="0.25">
      <c r="A3099" s="110" t="s">
        <v>1707</v>
      </c>
      <c r="B3099" s="111" t="s">
        <v>1146</v>
      </c>
      <c r="C3099" s="112" t="s">
        <v>1629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5" customHeight="1" x14ac:dyDescent="0.25">
      <c r="A3100" s="110" t="s">
        <v>1707</v>
      </c>
      <c r="B3100" s="111" t="s">
        <v>1147</v>
      </c>
      <c r="C3100" s="112" t="s">
        <v>1630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5" customHeight="1" x14ac:dyDescent="0.25">
      <c r="A3101" s="110" t="s">
        <v>1707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5" customHeight="1" x14ac:dyDescent="0.25">
      <c r="A3102" s="110" t="s">
        <v>1707</v>
      </c>
      <c r="B3102" s="111" t="s">
        <v>1150</v>
      </c>
      <c r="C3102" s="112" t="s">
        <v>1631</v>
      </c>
      <c r="D3102" s="21">
        <f t="shared" si="52"/>
        <v>16634341.5</v>
      </c>
      <c r="E3102" s="24">
        <f t="shared" si="52"/>
        <v>588471.5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>
        <v>2158655.5</v>
      </c>
      <c r="U3102" s="105">
        <v>0</v>
      </c>
      <c r="V3102" s="106">
        <v>2132151.5</v>
      </c>
      <c r="W3102" s="107">
        <v>0</v>
      </c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5" customHeight="1" x14ac:dyDescent="0.25">
      <c r="A3103" s="110" t="s">
        <v>1707</v>
      </c>
      <c r="B3103" s="111" t="s">
        <v>1151</v>
      </c>
      <c r="C3103" s="112" t="s">
        <v>1632</v>
      </c>
      <c r="D3103" s="21">
        <f t="shared" si="52"/>
        <v>850133.37</v>
      </c>
      <c r="E3103" s="24">
        <f t="shared" si="52"/>
        <v>76832.739999999991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>
        <v>110212.5</v>
      </c>
      <c r="U3103" s="113">
        <v>6040</v>
      </c>
      <c r="V3103" s="31">
        <v>78362.5</v>
      </c>
      <c r="W3103" s="32">
        <v>31850</v>
      </c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5" customHeight="1" x14ac:dyDescent="0.25">
      <c r="A3104" s="110" t="s">
        <v>1707</v>
      </c>
      <c r="B3104" s="111" t="s">
        <v>1152</v>
      </c>
      <c r="C3104" s="112" t="s">
        <v>1633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5" customHeight="1" x14ac:dyDescent="0.25">
      <c r="A3105" s="110" t="s">
        <v>1707</v>
      </c>
      <c r="B3105" s="111" t="s">
        <v>1153</v>
      </c>
      <c r="C3105" s="112" t="s">
        <v>1634</v>
      </c>
      <c r="D3105" s="21">
        <f t="shared" si="52"/>
        <v>3000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>
        <v>3000</v>
      </c>
      <c r="W3105" s="107">
        <v>0</v>
      </c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5" customHeight="1" x14ac:dyDescent="0.25">
      <c r="A3106" s="110" t="s">
        <v>1707</v>
      </c>
      <c r="B3106" s="111" t="s">
        <v>1154</v>
      </c>
      <c r="C3106" s="112" t="s">
        <v>1635</v>
      </c>
      <c r="D3106" s="21">
        <f t="shared" si="52"/>
        <v>60000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>
        <v>60000</v>
      </c>
      <c r="W3106" s="107">
        <v>0</v>
      </c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5" customHeight="1" x14ac:dyDescent="0.25">
      <c r="A3107" s="110" t="s">
        <v>1707</v>
      </c>
      <c r="B3107" s="111" t="s">
        <v>1155</v>
      </c>
      <c r="C3107" s="112" t="s">
        <v>1156</v>
      </c>
      <c r="D3107" s="21">
        <f t="shared" si="52"/>
        <v>670000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>
        <v>70000</v>
      </c>
      <c r="U3107" s="105">
        <v>0</v>
      </c>
      <c r="V3107" s="106">
        <v>40000</v>
      </c>
      <c r="W3107" s="107">
        <v>0</v>
      </c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5" customHeight="1" x14ac:dyDescent="0.25">
      <c r="A3108" s="110" t="s">
        <v>1707</v>
      </c>
      <c r="B3108" s="111" t="s">
        <v>1157</v>
      </c>
      <c r="C3108" s="112" t="s">
        <v>1158</v>
      </c>
      <c r="D3108" s="21">
        <f t="shared" si="52"/>
        <v>175000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>
        <v>20000</v>
      </c>
      <c r="U3108" s="105">
        <v>0</v>
      </c>
      <c r="V3108" s="106">
        <v>10000</v>
      </c>
      <c r="W3108" s="107">
        <v>0</v>
      </c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5" customHeight="1" x14ac:dyDescent="0.25">
      <c r="A3109" s="110" t="s">
        <v>1707</v>
      </c>
      <c r="B3109" s="111" t="s">
        <v>1159</v>
      </c>
      <c r="C3109" s="112" t="s">
        <v>1160</v>
      </c>
      <c r="D3109" s="21">
        <f t="shared" si="52"/>
        <v>230000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>
        <v>25000</v>
      </c>
      <c r="U3109" s="113">
        <v>0</v>
      </c>
      <c r="V3109" s="31">
        <v>30000</v>
      </c>
      <c r="W3109" s="32">
        <v>0</v>
      </c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5" customHeight="1" x14ac:dyDescent="0.25">
      <c r="A3110" s="110" t="s">
        <v>1707</v>
      </c>
      <c r="B3110" s="111" t="s">
        <v>1161</v>
      </c>
      <c r="C3110" s="112" t="s">
        <v>1636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5" customHeight="1" x14ac:dyDescent="0.25">
      <c r="A3111" s="110" t="s">
        <v>1707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5" customHeight="1" x14ac:dyDescent="0.25">
      <c r="A3112" s="110" t="s">
        <v>1707</v>
      </c>
      <c r="B3112" s="111" t="s">
        <v>1164</v>
      </c>
      <c r="C3112" s="112" t="s">
        <v>1637</v>
      </c>
      <c r="D3112" s="21">
        <f t="shared" si="52"/>
        <v>86700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>
        <v>1950</v>
      </c>
      <c r="U3112" s="113">
        <v>0</v>
      </c>
      <c r="V3112" s="31">
        <v>0</v>
      </c>
      <c r="W3112" s="32">
        <v>0</v>
      </c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5" customHeight="1" x14ac:dyDescent="0.25">
      <c r="A3113" s="110" t="s">
        <v>1707</v>
      </c>
      <c r="B3113" s="111" t="s">
        <v>1165</v>
      </c>
      <c r="C3113" s="112" t="s">
        <v>1166</v>
      </c>
      <c r="D3113" s="21">
        <f t="shared" si="52"/>
        <v>312538.86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>
        <v>34726.54</v>
      </c>
      <c r="U3113" s="113">
        <v>0</v>
      </c>
      <c r="V3113" s="31">
        <v>34726.54</v>
      </c>
      <c r="W3113" s="32">
        <v>0</v>
      </c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5" customHeight="1" x14ac:dyDescent="0.25">
      <c r="A3114" s="110" t="s">
        <v>1707</v>
      </c>
      <c r="B3114" s="111" t="s">
        <v>1167</v>
      </c>
      <c r="C3114" s="112" t="s">
        <v>1638</v>
      </c>
      <c r="D3114" s="21">
        <f t="shared" si="52"/>
        <v>2993080.4499999997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>
        <v>329920.05</v>
      </c>
      <c r="U3114" s="113">
        <v>0</v>
      </c>
      <c r="V3114" s="31">
        <v>329920.05</v>
      </c>
      <c r="W3114" s="32">
        <v>0</v>
      </c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5" customHeight="1" x14ac:dyDescent="0.25">
      <c r="A3115" s="110" t="s">
        <v>1707</v>
      </c>
      <c r="B3115" s="111" t="s">
        <v>1168</v>
      </c>
      <c r="C3115" s="112" t="s">
        <v>1639</v>
      </c>
      <c r="D3115" s="21">
        <f t="shared" si="52"/>
        <v>213575.04000000001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>
        <v>23730.560000000001</v>
      </c>
      <c r="U3115" s="113">
        <v>0</v>
      </c>
      <c r="V3115" s="31">
        <v>23730.560000000001</v>
      </c>
      <c r="W3115" s="32">
        <v>0</v>
      </c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5" customHeight="1" x14ac:dyDescent="0.25">
      <c r="A3116" s="110" t="s">
        <v>1707</v>
      </c>
      <c r="B3116" s="111" t="s">
        <v>1169</v>
      </c>
      <c r="C3116" s="112" t="s">
        <v>1640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5" customHeight="1" x14ac:dyDescent="0.25">
      <c r="A3117" s="110" t="s">
        <v>1707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5" customHeight="1" x14ac:dyDescent="0.25">
      <c r="A3118" s="110" t="s">
        <v>1707</v>
      </c>
      <c r="B3118" s="111" t="s">
        <v>1172</v>
      </c>
      <c r="C3118" s="112" t="s">
        <v>1641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5" customHeight="1" x14ac:dyDescent="0.25">
      <c r="A3119" s="110" t="s">
        <v>1707</v>
      </c>
      <c r="B3119" s="111" t="s">
        <v>1173</v>
      </c>
      <c r="C3119" s="112" t="s">
        <v>1642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5" customHeight="1" x14ac:dyDescent="0.25">
      <c r="A3120" s="110" t="s">
        <v>1707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5" customHeight="1" x14ac:dyDescent="0.25">
      <c r="A3121" s="110" t="s">
        <v>1707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5" customHeight="1" x14ac:dyDescent="0.25">
      <c r="A3122" s="110" t="s">
        <v>1707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5" customHeight="1" x14ac:dyDescent="0.25">
      <c r="A3123" s="110" t="s">
        <v>1707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5" customHeight="1" x14ac:dyDescent="0.25">
      <c r="A3124" s="110" t="s">
        <v>1707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5" customHeight="1" x14ac:dyDescent="0.25">
      <c r="A3125" s="110" t="s">
        <v>1707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5" customHeight="1" x14ac:dyDescent="0.25">
      <c r="A3126" s="110" t="s">
        <v>1707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5" customHeight="1" x14ac:dyDescent="0.25">
      <c r="A3127" s="110" t="s">
        <v>1707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5" customHeight="1" x14ac:dyDescent="0.25">
      <c r="A3128" s="110" t="s">
        <v>1707</v>
      </c>
      <c r="B3128" s="111" t="s">
        <v>1190</v>
      </c>
      <c r="C3128" s="112" t="s">
        <v>1191</v>
      </c>
      <c r="D3128" s="21">
        <f t="shared" si="52"/>
        <v>257849.90999999997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>
        <v>28649.99</v>
      </c>
      <c r="U3128" s="113">
        <v>0</v>
      </c>
      <c r="V3128" s="31">
        <v>28649.99</v>
      </c>
      <c r="W3128" s="32">
        <v>0</v>
      </c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5" customHeight="1" x14ac:dyDescent="0.25">
      <c r="A3129" s="110" t="s">
        <v>1707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5" customHeight="1" x14ac:dyDescent="0.25">
      <c r="A3130" s="110" t="s">
        <v>1707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5" customHeight="1" x14ac:dyDescent="0.25">
      <c r="A3131" s="110" t="s">
        <v>1707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5" customHeight="1" x14ac:dyDescent="0.25">
      <c r="A3132" s="110" t="s">
        <v>1707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5" customHeight="1" x14ac:dyDescent="0.25">
      <c r="A3133" s="110" t="s">
        <v>1707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5" customHeight="1" x14ac:dyDescent="0.25">
      <c r="A3134" s="110" t="s">
        <v>1707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5" customHeight="1" x14ac:dyDescent="0.25">
      <c r="A3135" s="110" t="s">
        <v>1707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5" customHeight="1" x14ac:dyDescent="0.25">
      <c r="A3136" s="110" t="s">
        <v>1707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5" customHeight="1" x14ac:dyDescent="0.25">
      <c r="A3137" s="110" t="s">
        <v>1707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5" customHeight="1" x14ac:dyDescent="0.25">
      <c r="A3138" s="110" t="s">
        <v>1707</v>
      </c>
      <c r="B3138" s="111" t="s">
        <v>1210</v>
      </c>
      <c r="C3138" s="112" t="s">
        <v>1643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5" customHeight="1" x14ac:dyDescent="0.25">
      <c r="A3139" s="110" t="s">
        <v>1707</v>
      </c>
      <c r="B3139" s="111" t="s">
        <v>1211</v>
      </c>
      <c r="C3139" s="112" t="s">
        <v>1212</v>
      </c>
      <c r="D3139" s="21">
        <f t="shared" si="52"/>
        <v>93858.03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>
        <v>10428.67</v>
      </c>
      <c r="U3139" s="113">
        <v>0</v>
      </c>
      <c r="V3139" s="31">
        <v>10428.67</v>
      </c>
      <c r="W3139" s="32">
        <v>0</v>
      </c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5" customHeight="1" x14ac:dyDescent="0.25">
      <c r="A3140" s="110" t="s">
        <v>1707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659205.28000000014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>
        <v>73245.03</v>
      </c>
      <c r="U3140" s="105">
        <v>0</v>
      </c>
      <c r="V3140" s="106">
        <v>73245.03</v>
      </c>
      <c r="W3140" s="107">
        <v>0</v>
      </c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5" customHeight="1" x14ac:dyDescent="0.25">
      <c r="A3141" s="110" t="s">
        <v>1707</v>
      </c>
      <c r="B3141" s="111" t="s">
        <v>1215</v>
      </c>
      <c r="C3141" s="112" t="s">
        <v>1216</v>
      </c>
      <c r="D3141" s="21">
        <f t="shared" si="53"/>
        <v>147967.92000000001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>
        <v>16440.88</v>
      </c>
      <c r="U3141" s="113">
        <v>0</v>
      </c>
      <c r="V3141" s="31">
        <v>16440.88</v>
      </c>
      <c r="W3141" s="32">
        <v>0</v>
      </c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5" customHeight="1" x14ac:dyDescent="0.25">
      <c r="A3142" s="110" t="s">
        <v>1707</v>
      </c>
      <c r="B3142" s="111" t="s">
        <v>1217</v>
      </c>
      <c r="C3142" s="112" t="s">
        <v>1218</v>
      </c>
      <c r="D3142" s="21">
        <f t="shared" si="53"/>
        <v>56815.4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>
        <v>6312.82</v>
      </c>
      <c r="U3142" s="105">
        <v>0</v>
      </c>
      <c r="V3142" s="106">
        <v>6312.82</v>
      </c>
      <c r="W3142" s="107">
        <v>0</v>
      </c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5" customHeight="1" x14ac:dyDescent="0.25">
      <c r="A3143" s="110" t="s">
        <v>1707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5" customHeight="1" x14ac:dyDescent="0.25">
      <c r="A3144" s="110" t="s">
        <v>1707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5" customHeight="1" x14ac:dyDescent="0.25">
      <c r="A3145" s="110" t="s">
        <v>1707</v>
      </c>
      <c r="B3145" s="111" t="s">
        <v>1223</v>
      </c>
      <c r="C3145" s="112" t="s">
        <v>1224</v>
      </c>
      <c r="D3145" s="21">
        <f t="shared" si="53"/>
        <v>4460.67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>
        <v>495.63</v>
      </c>
      <c r="U3145" s="113">
        <v>0</v>
      </c>
      <c r="V3145" s="31">
        <v>495.63</v>
      </c>
      <c r="W3145" s="32">
        <v>0</v>
      </c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5" customHeight="1" x14ac:dyDescent="0.25">
      <c r="A3146" s="110" t="s">
        <v>1707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5" customHeight="1" x14ac:dyDescent="0.25">
      <c r="A3147" s="110" t="s">
        <v>1707</v>
      </c>
      <c r="B3147" s="111" t="s">
        <v>1227</v>
      </c>
      <c r="C3147" s="112" t="s">
        <v>1228</v>
      </c>
      <c r="D3147" s="21">
        <f t="shared" si="53"/>
        <v>46234.98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>
        <v>5137.22</v>
      </c>
      <c r="U3147" s="113">
        <v>0</v>
      </c>
      <c r="V3147" s="31">
        <v>5137.22</v>
      </c>
      <c r="W3147" s="32">
        <v>0</v>
      </c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5" customHeight="1" x14ac:dyDescent="0.25">
      <c r="A3148" s="110" t="s">
        <v>1707</v>
      </c>
      <c r="B3148" s="111" t="s">
        <v>1229</v>
      </c>
      <c r="C3148" s="112" t="s">
        <v>1230</v>
      </c>
      <c r="D3148" s="21">
        <f t="shared" si="53"/>
        <v>125864.53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>
        <v>15077.44</v>
      </c>
      <c r="U3148" s="113">
        <v>0</v>
      </c>
      <c r="V3148" s="31">
        <v>16355.21</v>
      </c>
      <c r="W3148" s="32">
        <v>0</v>
      </c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5" customHeight="1" x14ac:dyDescent="0.25">
      <c r="A3149" s="110" t="s">
        <v>1707</v>
      </c>
      <c r="B3149" s="111" t="s">
        <v>1231</v>
      </c>
      <c r="C3149" s="112" t="s">
        <v>1232</v>
      </c>
      <c r="D3149" s="21">
        <f t="shared" si="53"/>
        <v>111104.91000000002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>
        <v>12344.99</v>
      </c>
      <c r="U3149" s="105">
        <v>0</v>
      </c>
      <c r="V3149" s="106">
        <v>12344.99</v>
      </c>
      <c r="W3149" s="107">
        <v>0</v>
      </c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5" customHeight="1" x14ac:dyDescent="0.25">
      <c r="A3150" s="110" t="s">
        <v>1707</v>
      </c>
      <c r="B3150" s="111" t="s">
        <v>1233</v>
      </c>
      <c r="C3150" s="112" t="s">
        <v>1234</v>
      </c>
      <c r="D3150" s="21">
        <f t="shared" si="53"/>
        <v>32576.33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>
        <v>718.32</v>
      </c>
      <c r="U3150" s="113">
        <v>0</v>
      </c>
      <c r="V3150" s="31">
        <v>718.32</v>
      </c>
      <c r="W3150" s="32">
        <v>0</v>
      </c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5" customHeight="1" x14ac:dyDescent="0.25">
      <c r="A3151" s="110" t="s">
        <v>1707</v>
      </c>
      <c r="B3151" s="111" t="s">
        <v>1235</v>
      </c>
      <c r="C3151" s="112" t="s">
        <v>1236</v>
      </c>
      <c r="D3151" s="21">
        <f t="shared" si="53"/>
        <v>24430.739999999998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>
        <v>2881.78</v>
      </c>
      <c r="U3151" s="105">
        <v>0</v>
      </c>
      <c r="V3151" s="106">
        <v>2881.78</v>
      </c>
      <c r="W3151" s="107">
        <v>0</v>
      </c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5" customHeight="1" x14ac:dyDescent="0.25">
      <c r="A3152" s="110" t="s">
        <v>1707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5" customHeight="1" x14ac:dyDescent="0.25">
      <c r="A3153" s="110" t="s">
        <v>1707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5" customHeight="1" x14ac:dyDescent="0.25">
      <c r="A3154" s="110" t="s">
        <v>1707</v>
      </c>
      <c r="B3154" s="111" t="s">
        <v>1241</v>
      </c>
      <c r="C3154" s="112" t="s">
        <v>1242</v>
      </c>
      <c r="D3154" s="21">
        <f t="shared" si="53"/>
        <v>4963573.7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>
        <v>559868.91</v>
      </c>
      <c r="U3154" s="113">
        <v>0</v>
      </c>
      <c r="V3154" s="31">
        <v>559868.91</v>
      </c>
      <c r="W3154" s="32">
        <v>0</v>
      </c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5" customHeight="1" x14ac:dyDescent="0.25">
      <c r="A3155" s="110" t="s">
        <v>1707</v>
      </c>
      <c r="B3155" s="111" t="s">
        <v>1243</v>
      </c>
      <c r="C3155" s="112" t="s">
        <v>1244</v>
      </c>
      <c r="D3155" s="21">
        <f t="shared" si="53"/>
        <v>228538.24000000002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>
        <v>23404.71</v>
      </c>
      <c r="U3155" s="113">
        <v>0</v>
      </c>
      <c r="V3155" s="31">
        <v>25776.46</v>
      </c>
      <c r="W3155" s="32">
        <v>0</v>
      </c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5" customHeight="1" x14ac:dyDescent="0.25">
      <c r="A3156" s="110" t="s">
        <v>1707</v>
      </c>
      <c r="B3156" s="111" t="s">
        <v>1245</v>
      </c>
      <c r="C3156" s="112" t="s">
        <v>1246</v>
      </c>
      <c r="D3156" s="21">
        <f t="shared" si="53"/>
        <v>34355.78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>
        <v>3794.41</v>
      </c>
      <c r="U3156" s="105">
        <v>0</v>
      </c>
      <c r="V3156" s="106">
        <v>3794.41</v>
      </c>
      <c r="W3156" s="107">
        <v>0</v>
      </c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5" customHeight="1" x14ac:dyDescent="0.25">
      <c r="A3157" s="110" t="s">
        <v>1707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5" customHeight="1" x14ac:dyDescent="0.25">
      <c r="A3158" s="110" t="s">
        <v>1707</v>
      </c>
      <c r="B3158" s="111" t="s">
        <v>1249</v>
      </c>
      <c r="C3158" s="112" t="s">
        <v>1250</v>
      </c>
      <c r="D3158" s="21">
        <f t="shared" si="53"/>
        <v>9968.94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>
        <v>1107.6600000000001</v>
      </c>
      <c r="U3158" s="113">
        <v>0</v>
      </c>
      <c r="V3158" s="31">
        <v>1107.6600000000001</v>
      </c>
      <c r="W3158" s="32">
        <v>0</v>
      </c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5" customHeight="1" x14ac:dyDescent="0.25">
      <c r="A3159" s="110" t="s">
        <v>1707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5" customHeight="1" x14ac:dyDescent="0.25">
      <c r="A3160" s="110" t="s">
        <v>1707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5" customHeight="1" x14ac:dyDescent="0.25">
      <c r="A3161" s="110" t="s">
        <v>1707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5" customHeight="1" x14ac:dyDescent="0.25">
      <c r="A3162" s="110" t="s">
        <v>1707</v>
      </c>
      <c r="B3162" s="111" t="s">
        <v>1644</v>
      </c>
      <c r="C3162" s="112" t="s">
        <v>1645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5" customHeight="1" x14ac:dyDescent="0.25">
      <c r="A3163" s="110" t="s">
        <v>1707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5" customHeight="1" x14ac:dyDescent="0.25">
      <c r="A3164" s="110" t="s">
        <v>1707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5" customHeight="1" x14ac:dyDescent="0.25">
      <c r="A3165" s="110" t="s">
        <v>1707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5" customHeight="1" x14ac:dyDescent="0.25">
      <c r="A3166" s="110" t="s">
        <v>1707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5" customHeight="1" x14ac:dyDescent="0.25">
      <c r="A3167" s="110" t="s">
        <v>1707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5" customHeight="1" x14ac:dyDescent="0.25">
      <c r="A3168" s="110" t="s">
        <v>1707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5" customHeight="1" x14ac:dyDescent="0.25">
      <c r="A3169" s="110" t="s">
        <v>1707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5" customHeight="1" x14ac:dyDescent="0.25">
      <c r="A3170" s="110" t="s">
        <v>1707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5" customHeight="1" x14ac:dyDescent="0.25">
      <c r="A3171" s="110" t="s">
        <v>1707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5" customHeight="1" x14ac:dyDescent="0.25">
      <c r="A3172" s="110" t="s">
        <v>1707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5" customHeight="1" x14ac:dyDescent="0.25">
      <c r="A3173" s="110" t="s">
        <v>1707</v>
      </c>
      <c r="B3173" s="111" t="s">
        <v>1277</v>
      </c>
      <c r="C3173" s="112" t="s">
        <v>1278</v>
      </c>
      <c r="D3173" s="21">
        <f t="shared" si="53"/>
        <v>62180.840000000004</v>
      </c>
      <c r="E3173" s="24">
        <f t="shared" si="53"/>
        <v>58992.060000000005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>
        <v>3188.78</v>
      </c>
      <c r="U3173" s="113">
        <v>7971.9</v>
      </c>
      <c r="V3173" s="31">
        <v>3188.76</v>
      </c>
      <c r="W3173" s="32">
        <v>3188.76</v>
      </c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5" customHeight="1" x14ac:dyDescent="0.25">
      <c r="A3174" s="110" t="s">
        <v>1707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5" customHeight="1" x14ac:dyDescent="0.25">
      <c r="A3175" s="110" t="s">
        <v>1707</v>
      </c>
      <c r="B3175" s="111" t="s">
        <v>1646</v>
      </c>
      <c r="C3175" s="112" t="s">
        <v>1647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5" customHeight="1" x14ac:dyDescent="0.25">
      <c r="A3176" s="110" t="s">
        <v>1707</v>
      </c>
      <c r="B3176" s="111" t="s">
        <v>1281</v>
      </c>
      <c r="C3176" s="112" t="s">
        <v>1282</v>
      </c>
      <c r="D3176" s="21">
        <f t="shared" si="53"/>
        <v>45062743.079999998</v>
      </c>
      <c r="E3176" s="24">
        <f t="shared" si="53"/>
        <v>44901222.019999996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>
        <v>554438.26</v>
      </c>
      <c r="U3176" s="113">
        <v>6493556.1799999997</v>
      </c>
      <c r="V3176" s="31">
        <v>161521.06</v>
      </c>
      <c r="W3176" s="32">
        <v>554438.26</v>
      </c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5" customHeight="1" x14ac:dyDescent="0.25">
      <c r="A3177" s="110" t="s">
        <v>1707</v>
      </c>
      <c r="B3177" s="111" t="s">
        <v>1283</v>
      </c>
      <c r="C3177" s="112" t="s">
        <v>1648</v>
      </c>
      <c r="D3177" s="21">
        <f t="shared" si="53"/>
        <v>18082510.209999997</v>
      </c>
      <c r="E3177" s="24">
        <f t="shared" si="53"/>
        <v>17848311.959999997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>
        <v>224925.73</v>
      </c>
      <c r="U3177" s="113">
        <v>2981895.75</v>
      </c>
      <c r="V3177" s="31">
        <v>234198.25</v>
      </c>
      <c r="W3177" s="32">
        <v>224925.73</v>
      </c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5" customHeight="1" x14ac:dyDescent="0.25">
      <c r="A3178" s="110" t="s">
        <v>1707</v>
      </c>
      <c r="B3178" s="111" t="s">
        <v>1649</v>
      </c>
      <c r="C3178" s="112" t="s">
        <v>1650</v>
      </c>
      <c r="D3178" s="21">
        <f t="shared" si="53"/>
        <v>54602.94</v>
      </c>
      <c r="E3178" s="24">
        <f t="shared" si="53"/>
        <v>22800.43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22800.43</v>
      </c>
      <c r="U3178" s="113">
        <v>0</v>
      </c>
      <c r="V3178" s="31">
        <v>31802.51</v>
      </c>
      <c r="W3178" s="32">
        <v>22800.43</v>
      </c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5" customHeight="1" x14ac:dyDescent="0.25">
      <c r="A3179" s="110" t="s">
        <v>1707</v>
      </c>
      <c r="B3179" s="111" t="s">
        <v>1651</v>
      </c>
      <c r="C3179" s="112" t="s">
        <v>1652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5" customHeight="1" x14ac:dyDescent="0.25">
      <c r="A3180" s="110" t="s">
        <v>1707</v>
      </c>
      <c r="B3180" s="111" t="s">
        <v>1284</v>
      </c>
      <c r="C3180" s="112" t="s">
        <v>1285</v>
      </c>
      <c r="D3180" s="21">
        <f t="shared" si="53"/>
        <v>5000000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>
        <v>5000000</v>
      </c>
      <c r="W3180" s="107">
        <v>0</v>
      </c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5" customHeight="1" x14ac:dyDescent="0.25">
      <c r="A3181" s="110" t="s">
        <v>1707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5" customHeight="1" x14ac:dyDescent="0.25">
      <c r="A3182" s="110" t="s">
        <v>1707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5" customHeight="1" x14ac:dyDescent="0.25">
      <c r="A3183" s="110" t="s">
        <v>1707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5" customHeight="1" x14ac:dyDescent="0.25">
      <c r="A3184" s="110" t="s">
        <v>1707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5" customHeight="1" x14ac:dyDescent="0.25">
      <c r="A3185" s="110" t="s">
        <v>1707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5" customHeight="1" x14ac:dyDescent="0.25">
      <c r="A3186" s="110" t="s">
        <v>1707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5" customHeight="1" x14ac:dyDescent="0.25">
      <c r="A3187" s="110" t="s">
        <v>1707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5" customHeight="1" x14ac:dyDescent="0.25">
      <c r="A3188" s="110" t="s">
        <v>1707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5" customHeight="1" x14ac:dyDescent="0.25">
      <c r="A3189" s="110" t="s">
        <v>1707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5" customHeight="1" x14ac:dyDescent="0.25">
      <c r="A3190" s="110" t="s">
        <v>1707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5" customHeight="1" x14ac:dyDescent="0.25">
      <c r="A3191" s="110" t="s">
        <v>1707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5" customHeight="1" x14ac:dyDescent="0.25">
      <c r="A3192" s="110" t="s">
        <v>1707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5" customHeight="1" x14ac:dyDescent="0.25">
      <c r="A3193" s="110" t="s">
        <v>1707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5" customHeight="1" x14ac:dyDescent="0.25">
      <c r="A3194" s="110" t="s">
        <v>1707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5" customHeight="1" x14ac:dyDescent="0.25">
      <c r="A3195" s="110" t="s">
        <v>1707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5" customHeight="1" x14ac:dyDescent="0.25">
      <c r="A3196" s="110" t="s">
        <v>1707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5" customHeight="1" x14ac:dyDescent="0.25">
      <c r="A3197" s="110" t="s">
        <v>1707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5" customHeight="1" x14ac:dyDescent="0.25">
      <c r="A3198" s="110" t="s">
        <v>1707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5" customHeight="1" x14ac:dyDescent="0.25">
      <c r="A3199" s="110" t="s">
        <v>1707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5" customHeight="1" x14ac:dyDescent="0.25">
      <c r="A3200" s="110" t="s">
        <v>1707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5" customHeight="1" x14ac:dyDescent="0.25">
      <c r="A3201" s="110" t="s">
        <v>1707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5" customHeight="1" x14ac:dyDescent="0.25">
      <c r="A3202" s="110" t="s">
        <v>1707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5" customHeight="1" x14ac:dyDescent="0.25">
      <c r="A3203" s="110" t="s">
        <v>1707</v>
      </c>
      <c r="B3203" s="111" t="s">
        <v>1330</v>
      </c>
      <c r="C3203" s="112" t="s">
        <v>1653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5" customHeight="1" x14ac:dyDescent="0.25">
      <c r="A3204" s="110" t="s">
        <v>1707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5" customHeight="1" x14ac:dyDescent="0.25">
      <c r="A3205" s="110" t="s">
        <v>1707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5" customHeight="1" x14ac:dyDescent="0.25">
      <c r="A3206" s="110" t="s">
        <v>1707</v>
      </c>
      <c r="B3206" s="111" t="s">
        <v>1335</v>
      </c>
      <c r="C3206" s="112" t="s">
        <v>1654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5" customHeight="1" x14ac:dyDescent="0.25">
      <c r="A3207" s="110" t="s">
        <v>1707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5" customHeight="1" x14ac:dyDescent="0.25">
      <c r="A3208" s="110" t="s">
        <v>1707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5" customHeight="1" x14ac:dyDescent="0.25">
      <c r="A3209" s="110" t="s">
        <v>1707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5" customHeight="1" x14ac:dyDescent="0.25">
      <c r="A3210" s="110" t="s">
        <v>1707</v>
      </c>
      <c r="B3210" s="111" t="s">
        <v>1342</v>
      </c>
      <c r="C3210" s="112" t="s">
        <v>1691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5" customHeight="1" x14ac:dyDescent="0.25">
      <c r="A3211" s="110" t="s">
        <v>1707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5" customHeight="1" x14ac:dyDescent="0.25">
      <c r="A3212" s="110" t="s">
        <v>1707</v>
      </c>
      <c r="B3212" s="111" t="s">
        <v>1345</v>
      </c>
      <c r="C3212" s="112" t="s">
        <v>1346</v>
      </c>
      <c r="D3212" s="21">
        <f t="shared" si="54"/>
        <v>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5" customHeight="1" x14ac:dyDescent="0.25">
      <c r="A3213" s="110" t="s">
        <v>1707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5" customHeight="1" x14ac:dyDescent="0.25">
      <c r="A3214" s="110" t="s">
        <v>1707</v>
      </c>
      <c r="B3214" s="111" t="s">
        <v>1349</v>
      </c>
      <c r="C3214" s="112" t="s">
        <v>1350</v>
      </c>
      <c r="D3214" s="21">
        <f t="shared" si="54"/>
        <v>962775.83000000007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>
        <v>265704.49</v>
      </c>
      <c r="U3214" s="113">
        <v>0</v>
      </c>
      <c r="V3214" s="31">
        <v>100167.57</v>
      </c>
      <c r="W3214" s="32">
        <v>0</v>
      </c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5" customHeight="1" x14ac:dyDescent="0.25">
      <c r="A3215" s="110" t="s">
        <v>1707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5" customHeight="1" x14ac:dyDescent="0.25">
      <c r="A3216" s="110" t="s">
        <v>1707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5" customHeight="1" x14ac:dyDescent="0.25">
      <c r="A3217" s="110" t="s">
        <v>1707</v>
      </c>
      <c r="B3217" s="111" t="s">
        <v>1355</v>
      </c>
      <c r="C3217" s="112" t="s">
        <v>1655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5" customHeight="1" x14ac:dyDescent="0.25">
      <c r="A3218" s="110" t="s">
        <v>1707</v>
      </c>
      <c r="B3218" s="111" t="s">
        <v>1356</v>
      </c>
      <c r="C3218" s="112" t="s">
        <v>1656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5" customHeight="1" x14ac:dyDescent="0.25">
      <c r="A3219" s="110" t="s">
        <v>1707</v>
      </c>
      <c r="B3219" s="111" t="s">
        <v>1357</v>
      </c>
      <c r="C3219" s="112" t="s">
        <v>1657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5" customHeight="1" x14ac:dyDescent="0.25">
      <c r="A3220" s="110" t="s">
        <v>1707</v>
      </c>
      <c r="B3220" s="111" t="s">
        <v>1358</v>
      </c>
      <c r="C3220" s="112" t="s">
        <v>1658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5" customHeight="1" x14ac:dyDescent="0.25">
      <c r="A3221" s="110" t="s">
        <v>1707</v>
      </c>
      <c r="B3221" s="111" t="s">
        <v>1359</v>
      </c>
      <c r="C3221" s="112" t="s">
        <v>1659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5" customHeight="1" x14ac:dyDescent="0.25">
      <c r="A3222" s="110" t="s">
        <v>1707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5" customHeight="1" x14ac:dyDescent="0.25">
      <c r="A3223" s="110" t="s">
        <v>1708</v>
      </c>
      <c r="B3223" s="111" t="s">
        <v>3</v>
      </c>
      <c r="C3223" s="112" t="s">
        <v>4</v>
      </c>
      <c r="D3223" s="21">
        <f t="shared" si="54"/>
        <v>3242621.16</v>
      </c>
      <c r="E3223" s="24">
        <f t="shared" si="54"/>
        <v>3243501.16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>
        <v>323553.15999999997</v>
      </c>
      <c r="U3223" s="113">
        <v>291482.5</v>
      </c>
      <c r="V3223" s="31">
        <v>211163.5</v>
      </c>
      <c r="W3223" s="32">
        <v>243234.16</v>
      </c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5" customHeight="1" x14ac:dyDescent="0.25">
      <c r="A3224" s="110" t="s">
        <v>1708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5" customHeight="1" x14ac:dyDescent="0.25">
      <c r="A3225" s="110" t="s">
        <v>1708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5" customHeight="1" x14ac:dyDescent="0.25">
      <c r="A3226" s="110" t="s">
        <v>1708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5" customHeight="1" x14ac:dyDescent="0.25">
      <c r="A3227" s="110" t="s">
        <v>1708</v>
      </c>
      <c r="B3227" s="111" t="s">
        <v>11</v>
      </c>
      <c r="C3227" s="112" t="s">
        <v>1434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5" customHeight="1" x14ac:dyDescent="0.25">
      <c r="A3228" s="110" t="s">
        <v>1708</v>
      </c>
      <c r="B3228" s="111" t="s">
        <v>12</v>
      </c>
      <c r="C3228" s="112" t="s">
        <v>1435</v>
      </c>
      <c r="D3228" s="21">
        <f t="shared" si="54"/>
        <v>209600.66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>
        <v>0</v>
      </c>
      <c r="U3228" s="113">
        <v>0</v>
      </c>
      <c r="V3228" s="31">
        <v>32070.66</v>
      </c>
      <c r="W3228" s="32">
        <v>0</v>
      </c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5" customHeight="1" x14ac:dyDescent="0.25">
      <c r="A3229" s="110" t="s">
        <v>1708</v>
      </c>
      <c r="B3229" s="111" t="s">
        <v>1436</v>
      </c>
      <c r="C3229" s="112" t="s">
        <v>1437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5" customHeight="1" x14ac:dyDescent="0.25">
      <c r="A3230" s="110" t="s">
        <v>1708</v>
      </c>
      <c r="B3230" s="111" t="s">
        <v>1438</v>
      </c>
      <c r="C3230" s="112" t="s">
        <v>1439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5" customHeight="1" x14ac:dyDescent="0.25">
      <c r="A3231" s="110" t="s">
        <v>1708</v>
      </c>
      <c r="B3231" s="111" t="s">
        <v>13</v>
      </c>
      <c r="C3231" s="112" t="s">
        <v>1440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5" customHeight="1" x14ac:dyDescent="0.25">
      <c r="A3232" s="110" t="s">
        <v>1708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5" customHeight="1" x14ac:dyDescent="0.25">
      <c r="A3233" s="110" t="s">
        <v>1708</v>
      </c>
      <c r="B3233" s="111" t="s">
        <v>16</v>
      </c>
      <c r="C3233" s="112" t="s">
        <v>1441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>
        <v>0</v>
      </c>
      <c r="U3233" s="113">
        <v>0</v>
      </c>
      <c r="V3233" s="31">
        <v>0</v>
      </c>
      <c r="W3233" s="32">
        <v>0</v>
      </c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5" customHeight="1" x14ac:dyDescent="0.25">
      <c r="A3234" s="110" t="s">
        <v>1708</v>
      </c>
      <c r="B3234" s="111" t="s">
        <v>17</v>
      </c>
      <c r="C3234" s="112" t="s">
        <v>1442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5" customHeight="1" x14ac:dyDescent="0.25">
      <c r="A3235" s="110" t="s">
        <v>1708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5" customHeight="1" x14ac:dyDescent="0.25">
      <c r="A3236" s="110" t="s">
        <v>1708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5" customHeight="1" x14ac:dyDescent="0.25">
      <c r="A3237" s="110" t="s">
        <v>1708</v>
      </c>
      <c r="B3237" s="111" t="s">
        <v>22</v>
      </c>
      <c r="C3237" s="112" t="s">
        <v>1443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5" customHeight="1" x14ac:dyDescent="0.25">
      <c r="A3238" s="110" t="s">
        <v>1708</v>
      </c>
      <c r="B3238" s="111" t="s">
        <v>23</v>
      </c>
      <c r="C3238" s="112" t="s">
        <v>1695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5" customHeight="1" x14ac:dyDescent="0.25">
      <c r="A3239" s="110" t="s">
        <v>1708</v>
      </c>
      <c r="B3239" s="111" t="s">
        <v>24</v>
      </c>
      <c r="C3239" s="112" t="s">
        <v>1444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5" customHeight="1" x14ac:dyDescent="0.25">
      <c r="A3240" s="110" t="s">
        <v>1708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5" customHeight="1" x14ac:dyDescent="0.25">
      <c r="A3241" s="110" t="s">
        <v>1708</v>
      </c>
      <c r="B3241" s="111" t="s">
        <v>27</v>
      </c>
      <c r="C3241" s="112" t="s">
        <v>1445</v>
      </c>
      <c r="D3241" s="21">
        <f t="shared" si="54"/>
        <v>66216445.009999998</v>
      </c>
      <c r="E3241" s="24">
        <f t="shared" si="54"/>
        <v>62501058.769999996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>
        <v>4807379.2</v>
      </c>
      <c r="U3241" s="113">
        <v>7269285.4900000002</v>
      </c>
      <c r="V3241" s="31">
        <v>2827002.65</v>
      </c>
      <c r="W3241" s="32">
        <v>5992683.9299999997</v>
      </c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5" customHeight="1" x14ac:dyDescent="0.25">
      <c r="A3242" s="110" t="s">
        <v>1708</v>
      </c>
      <c r="B3242" s="111" t="s">
        <v>28</v>
      </c>
      <c r="C3242" s="112" t="s">
        <v>1446</v>
      </c>
      <c r="D3242" s="21">
        <f t="shared" si="54"/>
        <v>9616064.9700000007</v>
      </c>
      <c r="E3242" s="24">
        <f t="shared" si="54"/>
        <v>8121213.4200000009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>
        <v>575167.06999999995</v>
      </c>
      <c r="U3242" s="113">
        <v>1142390.8400000001</v>
      </c>
      <c r="V3242" s="31">
        <v>13951.57</v>
      </c>
      <c r="W3242" s="32">
        <v>407196.58</v>
      </c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5" customHeight="1" x14ac:dyDescent="0.25">
      <c r="A3243" s="110" t="s">
        <v>1708</v>
      </c>
      <c r="B3243" s="111" t="s">
        <v>29</v>
      </c>
      <c r="C3243" s="112" t="s">
        <v>1447</v>
      </c>
      <c r="D3243" s="21">
        <f t="shared" si="54"/>
        <v>1030055.72</v>
      </c>
      <c r="E3243" s="24">
        <f t="shared" si="54"/>
        <v>55064.42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>
        <v>0</v>
      </c>
      <c r="U3243" s="113">
        <v>31800</v>
      </c>
      <c r="V3243" s="31">
        <v>3429.72</v>
      </c>
      <c r="W3243" s="32">
        <v>12840</v>
      </c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5" customHeight="1" x14ac:dyDescent="0.25">
      <c r="A3244" s="110" t="s">
        <v>1708</v>
      </c>
      <c r="B3244" s="111" t="s">
        <v>30</v>
      </c>
      <c r="C3244" s="112" t="s">
        <v>1448</v>
      </c>
      <c r="D3244" s="21">
        <f t="shared" si="54"/>
        <v>2134957.6800000002</v>
      </c>
      <c r="E3244" s="24">
        <f t="shared" si="54"/>
        <v>2443483.79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>
        <v>0</v>
      </c>
      <c r="U3244" s="113">
        <v>207373.83</v>
      </c>
      <c r="V3244" s="31">
        <v>0</v>
      </c>
      <c r="W3244" s="32">
        <v>980714.95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5" customHeight="1" x14ac:dyDescent="0.25">
      <c r="A3245" s="110" t="s">
        <v>1708</v>
      </c>
      <c r="B3245" s="111" t="s">
        <v>31</v>
      </c>
      <c r="C3245" s="112" t="s">
        <v>1660</v>
      </c>
      <c r="D3245" s="21">
        <f t="shared" si="54"/>
        <v>7399</v>
      </c>
      <c r="E3245" s="24">
        <f t="shared" si="54"/>
        <v>1237200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>
        <v>0</v>
      </c>
      <c r="U3245" s="113">
        <v>436800</v>
      </c>
      <c r="V3245" s="31">
        <v>2094.34</v>
      </c>
      <c r="W3245" s="32">
        <v>0</v>
      </c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5" customHeight="1" x14ac:dyDescent="0.25">
      <c r="A3246" s="110" t="s">
        <v>1708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5" customHeight="1" x14ac:dyDescent="0.25">
      <c r="A3247" s="110" t="s">
        <v>1708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5" customHeight="1" x14ac:dyDescent="0.25">
      <c r="A3248" s="110" t="s">
        <v>1708</v>
      </c>
      <c r="B3248" s="111" t="s">
        <v>36</v>
      </c>
      <c r="C3248" s="112" t="s">
        <v>1449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5" customHeight="1" x14ac:dyDescent="0.25">
      <c r="A3249" s="110" t="s">
        <v>1708</v>
      </c>
      <c r="B3249" s="111" t="s">
        <v>37</v>
      </c>
      <c r="C3249" s="112" t="s">
        <v>1450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5" customHeight="1" x14ac:dyDescent="0.25">
      <c r="A3250" s="110" t="s">
        <v>1708</v>
      </c>
      <c r="B3250" s="111" t="s">
        <v>38</v>
      </c>
      <c r="C3250" s="112" t="s">
        <v>1451</v>
      </c>
      <c r="D3250" s="21">
        <f t="shared" si="54"/>
        <v>192184</v>
      </c>
      <c r="E3250" s="24">
        <f t="shared" si="54"/>
        <v>186404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>
        <v>21280</v>
      </c>
      <c r="U3250" s="113">
        <v>85614</v>
      </c>
      <c r="V3250" s="31">
        <v>0</v>
      </c>
      <c r="W3250" s="32">
        <v>21280</v>
      </c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5" customHeight="1" x14ac:dyDescent="0.25">
      <c r="A3251" s="110" t="s">
        <v>1708</v>
      </c>
      <c r="B3251" s="111" t="s">
        <v>39</v>
      </c>
      <c r="C3251" s="112" t="s">
        <v>1452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5" customHeight="1" x14ac:dyDescent="0.25">
      <c r="A3252" s="110" t="s">
        <v>1708</v>
      </c>
      <c r="B3252" s="111" t="s">
        <v>40</v>
      </c>
      <c r="C3252" s="112" t="s">
        <v>1453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5" customHeight="1" x14ac:dyDescent="0.25">
      <c r="A3253" s="110" t="s">
        <v>1708</v>
      </c>
      <c r="B3253" s="111" t="s">
        <v>1454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5" customHeight="1" x14ac:dyDescent="0.25">
      <c r="A3254" s="110" t="s">
        <v>1708</v>
      </c>
      <c r="B3254" s="111" t="s">
        <v>1455</v>
      </c>
      <c r="C3254" s="112" t="s">
        <v>58</v>
      </c>
      <c r="D3254" s="21">
        <f t="shared" si="54"/>
        <v>112645</v>
      </c>
      <c r="E3254" s="24">
        <f t="shared" si="54"/>
        <v>356255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>
        <v>0</v>
      </c>
      <c r="U3254" s="113">
        <v>6200</v>
      </c>
      <c r="V3254" s="31">
        <v>9170</v>
      </c>
      <c r="W3254" s="32">
        <v>0</v>
      </c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5" customHeight="1" x14ac:dyDescent="0.25">
      <c r="A3255" s="110" t="s">
        <v>1708</v>
      </c>
      <c r="B3255" s="111" t="s">
        <v>1456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5" customHeight="1" x14ac:dyDescent="0.25">
      <c r="A3256" s="110" t="s">
        <v>1708</v>
      </c>
      <c r="B3256" s="111" t="s">
        <v>1457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5" customHeight="1" x14ac:dyDescent="0.25">
      <c r="A3257" s="110" t="s">
        <v>1708</v>
      </c>
      <c r="B3257" s="111" t="s">
        <v>1458</v>
      </c>
      <c r="C3257" s="112" t="s">
        <v>1459</v>
      </c>
      <c r="D3257" s="21">
        <f t="shared" si="54"/>
        <v>67050</v>
      </c>
      <c r="E3257" s="24">
        <f t="shared" si="54"/>
        <v>67050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>
        <v>17200</v>
      </c>
      <c r="U3257" s="105">
        <v>17200</v>
      </c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5" customHeight="1" x14ac:dyDescent="0.25">
      <c r="A3258" s="110" t="s">
        <v>1708</v>
      </c>
      <c r="B3258" s="111" t="s">
        <v>1460</v>
      </c>
      <c r="C3258" s="112" t="s">
        <v>67</v>
      </c>
      <c r="D3258" s="21">
        <f t="shared" si="54"/>
        <v>19456297.380000003</v>
      </c>
      <c r="E3258" s="24">
        <f t="shared" si="54"/>
        <v>19456297.380000003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>
        <v>1553396.25</v>
      </c>
      <c r="U3258" s="105">
        <v>1553396.25</v>
      </c>
      <c r="V3258" s="106">
        <v>1915088.53</v>
      </c>
      <c r="W3258" s="107">
        <v>1915088.53</v>
      </c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5" customHeight="1" x14ac:dyDescent="0.25">
      <c r="A3259" s="110" t="s">
        <v>1708</v>
      </c>
      <c r="B3259" s="111" t="s">
        <v>1461</v>
      </c>
      <c r="C3259" s="112" t="s">
        <v>1462</v>
      </c>
      <c r="D3259" s="21">
        <f t="shared" si="54"/>
        <v>12927212.27</v>
      </c>
      <c r="E3259" s="24">
        <f t="shared" si="54"/>
        <v>11753294.029999999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>
        <v>1446513.93</v>
      </c>
      <c r="U3259" s="105">
        <v>1110741.8899999999</v>
      </c>
      <c r="V3259" s="106">
        <v>1570061.25</v>
      </c>
      <c r="W3259" s="107">
        <v>1955721.28</v>
      </c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5" customHeight="1" x14ac:dyDescent="0.25">
      <c r="A3260" s="110" t="s">
        <v>1708</v>
      </c>
      <c r="B3260" s="111" t="s">
        <v>1463</v>
      </c>
      <c r="C3260" s="112" t="s">
        <v>1464</v>
      </c>
      <c r="D3260" s="21">
        <f t="shared" si="54"/>
        <v>3384352.31</v>
      </c>
      <c r="E3260" s="24">
        <f t="shared" si="54"/>
        <v>5884926.2699999996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>
        <v>280200.34999999998</v>
      </c>
      <c r="U3260" s="113">
        <v>102722.75</v>
      </c>
      <c r="V3260" s="31">
        <v>307783.40000000002</v>
      </c>
      <c r="W3260" s="32">
        <v>76364.850000000006</v>
      </c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5" customHeight="1" x14ac:dyDescent="0.25">
      <c r="A3261" s="110" t="s">
        <v>1708</v>
      </c>
      <c r="B3261" s="111" t="s">
        <v>1465</v>
      </c>
      <c r="C3261" s="112" t="s">
        <v>1466</v>
      </c>
      <c r="D3261" s="21">
        <f t="shared" si="54"/>
        <v>856034.25</v>
      </c>
      <c r="E3261" s="24">
        <f t="shared" si="54"/>
        <v>2790391.25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>
        <v>77055.5</v>
      </c>
      <c r="U3261" s="113">
        <v>0</v>
      </c>
      <c r="V3261" s="31">
        <v>90831.5</v>
      </c>
      <c r="W3261" s="32">
        <v>2533.5</v>
      </c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5" customHeight="1" x14ac:dyDescent="0.25">
      <c r="A3262" s="110" t="s">
        <v>1708</v>
      </c>
      <c r="B3262" s="111" t="s">
        <v>1467</v>
      </c>
      <c r="C3262" s="112" t="s">
        <v>68</v>
      </c>
      <c r="D3262" s="21">
        <f t="shared" si="54"/>
        <v>1913693.07</v>
      </c>
      <c r="E3262" s="24">
        <f t="shared" si="54"/>
        <v>1913693.07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>
        <v>162236.25</v>
      </c>
      <c r="U3262" s="105">
        <v>162236.25</v>
      </c>
      <c r="V3262" s="106">
        <v>335746</v>
      </c>
      <c r="W3262" s="107">
        <v>335746</v>
      </c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5" customHeight="1" x14ac:dyDescent="0.25">
      <c r="A3263" s="110" t="s">
        <v>1708</v>
      </c>
      <c r="B3263" s="111" t="s">
        <v>1468</v>
      </c>
      <c r="C3263" s="112" t="s">
        <v>1469</v>
      </c>
      <c r="D3263" s="21">
        <f t="shared" si="54"/>
        <v>1322028.7000000002</v>
      </c>
      <c r="E3263" s="24">
        <f t="shared" si="54"/>
        <v>1243490.8500000001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>
        <v>217229.1</v>
      </c>
      <c r="U3263" s="105">
        <v>270267.25</v>
      </c>
      <c r="V3263" s="106">
        <v>118352.35</v>
      </c>
      <c r="W3263" s="107">
        <v>97599.6</v>
      </c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5" customHeight="1" x14ac:dyDescent="0.25">
      <c r="A3264" s="110" t="s">
        <v>1708</v>
      </c>
      <c r="B3264" s="111" t="s">
        <v>1470</v>
      </c>
      <c r="C3264" s="112" t="s">
        <v>1471</v>
      </c>
      <c r="D3264" s="21">
        <f t="shared" si="54"/>
        <v>144964.70000000001</v>
      </c>
      <c r="E3264" s="24">
        <f t="shared" si="54"/>
        <v>144964.70000000001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>
        <v>8645</v>
      </c>
      <c r="U3264" s="105">
        <v>8645</v>
      </c>
      <c r="V3264" s="106">
        <v>14915</v>
      </c>
      <c r="W3264" s="107">
        <v>14915</v>
      </c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5" customHeight="1" x14ac:dyDescent="0.25">
      <c r="A3265" s="110" t="s">
        <v>1708</v>
      </c>
      <c r="B3265" s="111" t="s">
        <v>1472</v>
      </c>
      <c r="C3265" s="112" t="s">
        <v>1473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5" customHeight="1" x14ac:dyDescent="0.25">
      <c r="A3266" s="110" t="s">
        <v>1708</v>
      </c>
      <c r="B3266" s="111" t="s">
        <v>1474</v>
      </c>
      <c r="C3266" s="112" t="s">
        <v>1475</v>
      </c>
      <c r="D3266" s="21">
        <f t="shared" si="54"/>
        <v>4600</v>
      </c>
      <c r="E3266" s="24">
        <f t="shared" si="54"/>
        <v>4600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>
        <v>2600</v>
      </c>
      <c r="U3266" s="105">
        <v>2600</v>
      </c>
      <c r="V3266" s="106">
        <v>400</v>
      </c>
      <c r="W3266" s="107">
        <v>400</v>
      </c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5" customHeight="1" x14ac:dyDescent="0.25">
      <c r="A3267" s="110" t="s">
        <v>1708</v>
      </c>
      <c r="B3267" s="111" t="s">
        <v>1476</v>
      </c>
      <c r="C3267" s="112" t="s">
        <v>1477</v>
      </c>
      <c r="D3267" s="21">
        <f t="shared" si="54"/>
        <v>92977.53</v>
      </c>
      <c r="E3267" s="24">
        <f t="shared" si="54"/>
        <v>92977.53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>
        <v>0</v>
      </c>
      <c r="U3267" s="113">
        <v>10298</v>
      </c>
      <c r="V3267" s="31">
        <v>82679.53</v>
      </c>
      <c r="W3267" s="32">
        <v>82679.53</v>
      </c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5" customHeight="1" x14ac:dyDescent="0.25">
      <c r="A3268" s="110" t="s">
        <v>1708</v>
      </c>
      <c r="B3268" s="111" t="s">
        <v>1478</v>
      </c>
      <c r="C3268" s="112" t="s">
        <v>1479</v>
      </c>
      <c r="D3268" s="21">
        <f t="shared" ref="D3268:E3331" si="55">F3268+H3268+J3268+L3268+N3268+P3268+R3268+T3268+V3268+X3268+Z3268+AB3268</f>
        <v>1298700.8500000001</v>
      </c>
      <c r="E3268" s="24">
        <f t="shared" si="55"/>
        <v>1386240.13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>
        <v>158400.5</v>
      </c>
      <c r="U3268" s="113">
        <v>76342.48</v>
      </c>
      <c r="V3268" s="31">
        <v>154868</v>
      </c>
      <c r="W3268" s="32">
        <v>360673.54</v>
      </c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5" customHeight="1" x14ac:dyDescent="0.25">
      <c r="A3269" s="110" t="s">
        <v>1708</v>
      </c>
      <c r="B3269" s="111" t="s">
        <v>1480</v>
      </c>
      <c r="C3269" s="112" t="s">
        <v>1481</v>
      </c>
      <c r="D3269" s="21">
        <f t="shared" si="55"/>
        <v>286240</v>
      </c>
      <c r="E3269" s="24">
        <f t="shared" si="55"/>
        <v>269295.48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>
        <v>53346.25</v>
      </c>
      <c r="U3269" s="113">
        <v>38741.97</v>
      </c>
      <c r="V3269" s="31">
        <v>48313</v>
      </c>
      <c r="W3269" s="32">
        <v>44252.800000000003</v>
      </c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5" customHeight="1" x14ac:dyDescent="0.25">
      <c r="A3270" s="110" t="s">
        <v>1708</v>
      </c>
      <c r="B3270" s="111" t="s">
        <v>1482</v>
      </c>
      <c r="C3270" s="112" t="s">
        <v>1483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>
        <v>0</v>
      </c>
      <c r="U3270" s="113">
        <v>0</v>
      </c>
      <c r="V3270" s="31">
        <v>0</v>
      </c>
      <c r="W3270" s="32">
        <v>0</v>
      </c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5" customHeight="1" x14ac:dyDescent="0.25">
      <c r="A3271" s="110" t="s">
        <v>1708</v>
      </c>
      <c r="B3271" s="111" t="s">
        <v>1484</v>
      </c>
      <c r="C3271" s="112" t="s">
        <v>1485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>
        <v>0</v>
      </c>
      <c r="U3271" s="113">
        <v>0</v>
      </c>
      <c r="V3271" s="31">
        <v>0</v>
      </c>
      <c r="W3271" s="32">
        <v>0</v>
      </c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5" customHeight="1" x14ac:dyDescent="0.25">
      <c r="A3272" s="110" t="s">
        <v>1708</v>
      </c>
      <c r="B3272" s="111" t="s">
        <v>1486</v>
      </c>
      <c r="C3272" s="112" t="s">
        <v>1487</v>
      </c>
      <c r="D3272" s="21">
        <f t="shared" si="55"/>
        <v>81458.5</v>
      </c>
      <c r="E3272" s="24">
        <f t="shared" si="55"/>
        <v>81415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>
        <v>3944</v>
      </c>
      <c r="U3272" s="113">
        <v>7477</v>
      </c>
      <c r="V3272" s="31">
        <v>5194</v>
      </c>
      <c r="W3272" s="32">
        <v>1807</v>
      </c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5" customHeight="1" x14ac:dyDescent="0.25">
      <c r="A3273" s="110" t="s">
        <v>1708</v>
      </c>
      <c r="B3273" s="111" t="s">
        <v>1488</v>
      </c>
      <c r="C3273" s="112" t="s">
        <v>70</v>
      </c>
      <c r="D3273" s="21">
        <f t="shared" si="55"/>
        <v>108268</v>
      </c>
      <c r="E3273" s="24">
        <f t="shared" si="55"/>
        <v>144323.5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>
        <v>14168.5</v>
      </c>
      <c r="U3273" s="105">
        <v>14087.5</v>
      </c>
      <c r="V3273" s="106">
        <v>19916.5</v>
      </c>
      <c r="W3273" s="107">
        <v>2260</v>
      </c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5" customHeight="1" x14ac:dyDescent="0.25">
      <c r="A3274" s="110" t="s">
        <v>1708</v>
      </c>
      <c r="B3274" s="111" t="s">
        <v>1489</v>
      </c>
      <c r="C3274" s="112" t="s">
        <v>1490</v>
      </c>
      <c r="D3274" s="21">
        <f t="shared" si="55"/>
        <v>109488.5</v>
      </c>
      <c r="E3274" s="24">
        <f t="shared" si="55"/>
        <v>118852.5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>
        <v>5229.75</v>
      </c>
      <c r="U3274" s="113">
        <v>8598</v>
      </c>
      <c r="V3274" s="31">
        <v>16669.25</v>
      </c>
      <c r="W3274" s="32">
        <v>26416.5</v>
      </c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5" customHeight="1" x14ac:dyDescent="0.25">
      <c r="A3275" s="110" t="s">
        <v>1708</v>
      </c>
      <c r="B3275" s="111" t="s">
        <v>1491</v>
      </c>
      <c r="C3275" s="112" t="s">
        <v>1492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5" customHeight="1" x14ac:dyDescent="0.25">
      <c r="A3276" s="110" t="s">
        <v>1708</v>
      </c>
      <c r="B3276" s="111" t="s">
        <v>1493</v>
      </c>
      <c r="C3276" s="112" t="s">
        <v>71</v>
      </c>
      <c r="D3276" s="21">
        <f t="shared" si="55"/>
        <v>3029314.7</v>
      </c>
      <c r="E3276" s="24">
        <f t="shared" si="55"/>
        <v>2797449.69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>
        <v>258054.25</v>
      </c>
      <c r="U3276" s="105">
        <v>391883.3</v>
      </c>
      <c r="V3276" s="106">
        <v>314513.09999999998</v>
      </c>
      <c r="W3276" s="107">
        <v>1187.5</v>
      </c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5" customHeight="1" x14ac:dyDescent="0.25">
      <c r="A3277" s="110" t="s">
        <v>1708</v>
      </c>
      <c r="B3277" s="111" t="s">
        <v>1494</v>
      </c>
      <c r="C3277" s="112" t="s">
        <v>1495</v>
      </c>
      <c r="D3277" s="21">
        <f t="shared" si="55"/>
        <v>887578.51</v>
      </c>
      <c r="E3277" s="24">
        <f t="shared" si="55"/>
        <v>790308.4800000001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>
        <v>86062.23</v>
      </c>
      <c r="U3277" s="113">
        <v>1593.25</v>
      </c>
      <c r="V3277" s="31">
        <v>96967.31</v>
      </c>
      <c r="W3277" s="32">
        <v>237145.92</v>
      </c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5" customHeight="1" x14ac:dyDescent="0.25">
      <c r="A3278" s="110" t="s">
        <v>1708</v>
      </c>
      <c r="B3278" s="111" t="s">
        <v>1496</v>
      </c>
      <c r="C3278" s="112" t="s">
        <v>1497</v>
      </c>
      <c r="D3278" s="21">
        <f t="shared" si="55"/>
        <v>39417</v>
      </c>
      <c r="E3278" s="24">
        <f t="shared" si="55"/>
        <v>39417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>
        <v>942</v>
      </c>
      <c r="U3278" s="105">
        <v>942</v>
      </c>
      <c r="V3278" s="106">
        <v>1622</v>
      </c>
      <c r="W3278" s="107">
        <v>1622</v>
      </c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5" customHeight="1" x14ac:dyDescent="0.25">
      <c r="A3279" s="110" t="s">
        <v>1708</v>
      </c>
      <c r="B3279" s="111" t="s">
        <v>1498</v>
      </c>
      <c r="C3279" s="112" t="s">
        <v>1499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5" customHeight="1" x14ac:dyDescent="0.25">
      <c r="A3280" s="110" t="s">
        <v>1708</v>
      </c>
      <c r="B3280" s="111" t="s">
        <v>1500</v>
      </c>
      <c r="C3280" s="112" t="s">
        <v>1501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5" customHeight="1" x14ac:dyDescent="0.25">
      <c r="A3281" s="110" t="s">
        <v>1708</v>
      </c>
      <c r="B3281" s="111" t="s">
        <v>1502</v>
      </c>
      <c r="C3281" s="112" t="s">
        <v>1503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5" customHeight="1" x14ac:dyDescent="0.25">
      <c r="A3282" s="110" t="s">
        <v>1708</v>
      </c>
      <c r="B3282" s="111" t="s">
        <v>1504</v>
      </c>
      <c r="C3282" s="112" t="s">
        <v>1661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>
        <v>0</v>
      </c>
      <c r="U3282" s="113">
        <v>0</v>
      </c>
      <c r="V3282" s="31">
        <v>0</v>
      </c>
      <c r="W3282" s="32">
        <v>0</v>
      </c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5" customHeight="1" x14ac:dyDescent="0.25">
      <c r="A3283" s="110" t="s">
        <v>1708</v>
      </c>
      <c r="B3283" s="111" t="s">
        <v>1505</v>
      </c>
      <c r="C3283" s="112" t="s">
        <v>1506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5" customHeight="1" x14ac:dyDescent="0.25">
      <c r="A3284" s="110" t="s">
        <v>1708</v>
      </c>
      <c r="B3284" s="111" t="s">
        <v>1507</v>
      </c>
      <c r="C3284" s="112" t="s">
        <v>1508</v>
      </c>
      <c r="D3284" s="21">
        <f t="shared" si="55"/>
        <v>52917.25</v>
      </c>
      <c r="E3284" s="24">
        <f t="shared" si="55"/>
        <v>52917.25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>
        <v>2005</v>
      </c>
      <c r="U3284" s="113">
        <v>2005</v>
      </c>
      <c r="V3284" s="31">
        <v>3627</v>
      </c>
      <c r="W3284" s="32">
        <v>3627</v>
      </c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5" customHeight="1" x14ac:dyDescent="0.25">
      <c r="A3285" s="110" t="s">
        <v>1708</v>
      </c>
      <c r="B3285" s="111" t="s">
        <v>1509</v>
      </c>
      <c r="C3285" s="112" t="s">
        <v>1510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>
        <v>0</v>
      </c>
      <c r="U3285" s="113">
        <v>0</v>
      </c>
      <c r="V3285" s="31">
        <v>0</v>
      </c>
      <c r="W3285" s="32">
        <v>0</v>
      </c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5" customHeight="1" x14ac:dyDescent="0.25">
      <c r="A3286" s="110" t="s">
        <v>1708</v>
      </c>
      <c r="B3286" s="111" t="s">
        <v>1511</v>
      </c>
      <c r="C3286" s="112" t="s">
        <v>1512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5" customHeight="1" x14ac:dyDescent="0.25">
      <c r="A3287" s="110" t="s">
        <v>1708</v>
      </c>
      <c r="B3287" s="111" t="s">
        <v>1513</v>
      </c>
      <c r="C3287" s="112" t="s">
        <v>1514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>
        <v>0</v>
      </c>
      <c r="U3287" s="105">
        <v>0</v>
      </c>
      <c r="V3287" s="106">
        <v>0</v>
      </c>
      <c r="W3287" s="107">
        <v>0</v>
      </c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5" customHeight="1" x14ac:dyDescent="0.25">
      <c r="A3288" s="110" t="s">
        <v>1708</v>
      </c>
      <c r="B3288" s="111" t="s">
        <v>1515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5" customHeight="1" x14ac:dyDescent="0.25">
      <c r="A3289" s="110" t="s">
        <v>1708</v>
      </c>
      <c r="B3289" s="111" t="s">
        <v>1516</v>
      </c>
      <c r="C3289" s="112" t="s">
        <v>1517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5" customHeight="1" x14ac:dyDescent="0.25">
      <c r="A3290" s="110" t="s">
        <v>1708</v>
      </c>
      <c r="B3290" s="111" t="s">
        <v>1518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5" customHeight="1" x14ac:dyDescent="0.25">
      <c r="A3291" s="110" t="s">
        <v>1708</v>
      </c>
      <c r="B3291" s="111" t="s">
        <v>1519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5" customHeight="1" x14ac:dyDescent="0.25">
      <c r="A3292" s="110" t="s">
        <v>1708</v>
      </c>
      <c r="B3292" s="111" t="s">
        <v>1520</v>
      </c>
      <c r="C3292" s="112" t="s">
        <v>1521</v>
      </c>
      <c r="D3292" s="21">
        <f t="shared" si="55"/>
        <v>678169.75</v>
      </c>
      <c r="E3292" s="24">
        <f t="shared" si="55"/>
        <v>486945.25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>
        <v>37951.75</v>
      </c>
      <c r="U3292" s="113">
        <v>21691.75</v>
      </c>
      <c r="V3292" s="31">
        <v>62926.75</v>
      </c>
      <c r="W3292" s="32">
        <v>29779.75</v>
      </c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5" customHeight="1" x14ac:dyDescent="0.25">
      <c r="A3293" s="110" t="s">
        <v>1708</v>
      </c>
      <c r="B3293" s="111" t="s">
        <v>1522</v>
      </c>
      <c r="C3293" s="112" t="s">
        <v>1523</v>
      </c>
      <c r="D3293" s="21">
        <f t="shared" si="55"/>
        <v>212795.5</v>
      </c>
      <c r="E3293" s="24">
        <f t="shared" si="55"/>
        <v>122486.5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>
        <v>40692</v>
      </c>
      <c r="U3293" s="113">
        <v>837</v>
      </c>
      <c r="V3293" s="31">
        <v>12367.5</v>
      </c>
      <c r="W3293" s="32">
        <v>14939</v>
      </c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5" customHeight="1" x14ac:dyDescent="0.25">
      <c r="A3294" s="110" t="s">
        <v>1708</v>
      </c>
      <c r="B3294" s="111" t="s">
        <v>1524</v>
      </c>
      <c r="C3294" s="112" t="s">
        <v>1525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5" customHeight="1" x14ac:dyDescent="0.25">
      <c r="A3295" s="110" t="s">
        <v>1708</v>
      </c>
      <c r="B3295" s="111" t="s">
        <v>1526</v>
      </c>
      <c r="C3295" s="112" t="s">
        <v>1527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5" customHeight="1" x14ac:dyDescent="0.25">
      <c r="A3296" s="110" t="s">
        <v>1708</v>
      </c>
      <c r="B3296" s="111" t="s">
        <v>1528</v>
      </c>
      <c r="C3296" s="112" t="s">
        <v>1529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5" customHeight="1" x14ac:dyDescent="0.25">
      <c r="A3297" s="110" t="s">
        <v>1708</v>
      </c>
      <c r="B3297" s="111" t="s">
        <v>1530</v>
      </c>
      <c r="C3297" s="112" t="s">
        <v>1531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5" customHeight="1" x14ac:dyDescent="0.25">
      <c r="A3298" s="110" t="s">
        <v>1708</v>
      </c>
      <c r="B3298" s="111" t="s">
        <v>1532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5" customHeight="1" x14ac:dyDescent="0.25">
      <c r="A3299" s="110" t="s">
        <v>1708</v>
      </c>
      <c r="B3299" s="111" t="s">
        <v>1533</v>
      </c>
      <c r="C3299" s="112" t="s">
        <v>1534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5" customHeight="1" x14ac:dyDescent="0.25">
      <c r="A3300" s="110" t="s">
        <v>1708</v>
      </c>
      <c r="B3300" s="111" t="s">
        <v>1535</v>
      </c>
      <c r="C3300" s="112" t="s">
        <v>1536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5" customHeight="1" x14ac:dyDescent="0.25">
      <c r="A3301" s="110" t="s">
        <v>1708</v>
      </c>
      <c r="B3301" s="111" t="s">
        <v>1537</v>
      </c>
      <c r="C3301" s="112" t="s">
        <v>1538</v>
      </c>
      <c r="D3301" s="21">
        <f t="shared" si="55"/>
        <v>125779</v>
      </c>
      <c r="E3301" s="24">
        <f t="shared" si="55"/>
        <v>118556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>
        <v>0</v>
      </c>
      <c r="U3301" s="105">
        <v>23669</v>
      </c>
      <c r="V3301" s="106">
        <v>17196</v>
      </c>
      <c r="W3301" s="107">
        <v>0</v>
      </c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5" customHeight="1" x14ac:dyDescent="0.25">
      <c r="A3302" s="110" t="s">
        <v>1708</v>
      </c>
      <c r="B3302" s="111" t="s">
        <v>1539</v>
      </c>
      <c r="C3302" s="112" t="s">
        <v>1540</v>
      </c>
      <c r="D3302" s="21">
        <f t="shared" si="55"/>
        <v>219806.5</v>
      </c>
      <c r="E3302" s="24">
        <f t="shared" si="55"/>
        <v>227013.5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>
        <v>22567</v>
      </c>
      <c r="U3302" s="105">
        <v>7594</v>
      </c>
      <c r="V3302" s="106">
        <v>29640</v>
      </c>
      <c r="W3302" s="107">
        <v>23636</v>
      </c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5" customHeight="1" x14ac:dyDescent="0.25">
      <c r="A3303" s="110" t="s">
        <v>1708</v>
      </c>
      <c r="B3303" s="111" t="s">
        <v>1541</v>
      </c>
      <c r="C3303" s="112" t="s">
        <v>1542</v>
      </c>
      <c r="D3303" s="21">
        <f t="shared" si="55"/>
        <v>420614.75</v>
      </c>
      <c r="E3303" s="24">
        <f t="shared" si="55"/>
        <v>354094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>
        <v>35303</v>
      </c>
      <c r="U3303" s="113">
        <v>99109.5</v>
      </c>
      <c r="V3303" s="31">
        <v>62270.75</v>
      </c>
      <c r="W3303" s="32">
        <v>933.25</v>
      </c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5" customHeight="1" x14ac:dyDescent="0.25">
      <c r="A3304" s="110" t="s">
        <v>1708</v>
      </c>
      <c r="B3304" s="111" t="s">
        <v>1543</v>
      </c>
      <c r="C3304" s="112" t="s">
        <v>1544</v>
      </c>
      <c r="D3304" s="21">
        <f t="shared" si="55"/>
        <v>92316.64</v>
      </c>
      <c r="E3304" s="24">
        <f t="shared" si="55"/>
        <v>78489.05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>
        <v>6329.75</v>
      </c>
      <c r="U3304" s="113">
        <v>14515.22</v>
      </c>
      <c r="V3304" s="31">
        <v>28072.25</v>
      </c>
      <c r="W3304" s="32">
        <v>6303.25</v>
      </c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5" customHeight="1" x14ac:dyDescent="0.25">
      <c r="A3305" s="110" t="s">
        <v>1708</v>
      </c>
      <c r="B3305" s="111" t="s">
        <v>1545</v>
      </c>
      <c r="C3305" s="112" t="s">
        <v>1546</v>
      </c>
      <c r="D3305" s="21">
        <f t="shared" si="55"/>
        <v>42001.5</v>
      </c>
      <c r="E3305" s="24">
        <f t="shared" si="55"/>
        <v>40706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>
        <v>1730</v>
      </c>
      <c r="U3305" s="105">
        <v>21772</v>
      </c>
      <c r="V3305" s="106">
        <v>925</v>
      </c>
      <c r="W3305" s="107">
        <v>0</v>
      </c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5" customHeight="1" x14ac:dyDescent="0.25">
      <c r="A3306" s="110" t="s">
        <v>1708</v>
      </c>
      <c r="B3306" s="111" t="s">
        <v>1547</v>
      </c>
      <c r="C3306" s="112" t="s">
        <v>1548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>
        <v>0</v>
      </c>
      <c r="U3306" s="113">
        <v>0</v>
      </c>
      <c r="V3306" s="31">
        <v>0</v>
      </c>
      <c r="W3306" s="32">
        <v>0</v>
      </c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5" customHeight="1" x14ac:dyDescent="0.25">
      <c r="A3307" s="110" t="s">
        <v>1708</v>
      </c>
      <c r="B3307" s="111" t="s">
        <v>41</v>
      </c>
      <c r="C3307" s="112" t="s">
        <v>1549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5" customHeight="1" x14ac:dyDescent="0.25">
      <c r="A3308" s="110" t="s">
        <v>1708</v>
      </c>
      <c r="B3308" s="111" t="s">
        <v>42</v>
      </c>
      <c r="C3308" s="112" t="s">
        <v>1550</v>
      </c>
      <c r="D3308" s="21">
        <f t="shared" si="55"/>
        <v>0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5" customHeight="1" x14ac:dyDescent="0.25">
      <c r="A3309" s="110" t="s">
        <v>1708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5" customHeight="1" x14ac:dyDescent="0.25">
      <c r="A3310" s="110" t="s">
        <v>1708</v>
      </c>
      <c r="B3310" s="111" t="s">
        <v>45</v>
      </c>
      <c r="C3310" s="112" t="s">
        <v>1551</v>
      </c>
      <c r="D3310" s="21">
        <f t="shared" si="55"/>
        <v>0</v>
      </c>
      <c r="E3310" s="24">
        <f t="shared" si="55"/>
        <v>130000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>
        <v>0</v>
      </c>
      <c r="U3310" s="105">
        <v>130000</v>
      </c>
      <c r="V3310" s="106">
        <v>0</v>
      </c>
      <c r="W3310" s="107">
        <v>0</v>
      </c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5" customHeight="1" x14ac:dyDescent="0.25">
      <c r="A3311" s="110" t="s">
        <v>1708</v>
      </c>
      <c r="B3311" s="111" t="s">
        <v>46</v>
      </c>
      <c r="C3311" s="112" t="s">
        <v>1552</v>
      </c>
      <c r="D3311" s="21">
        <f t="shared" si="55"/>
        <v>96289.29</v>
      </c>
      <c r="E3311" s="24">
        <f t="shared" si="55"/>
        <v>52451.29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>
        <v>11478.67</v>
      </c>
      <c r="U3311" s="105">
        <v>3266.92</v>
      </c>
      <c r="V3311" s="106">
        <v>17534.560000000001</v>
      </c>
      <c r="W3311" s="107">
        <v>17424.28</v>
      </c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5" customHeight="1" x14ac:dyDescent="0.25">
      <c r="A3312" s="110" t="s">
        <v>1708</v>
      </c>
      <c r="B3312" s="111" t="s">
        <v>47</v>
      </c>
      <c r="C3312" s="112" t="s">
        <v>1553</v>
      </c>
      <c r="D3312" s="21">
        <f t="shared" si="55"/>
        <v>1618320.55</v>
      </c>
      <c r="E3312" s="24">
        <f t="shared" si="55"/>
        <v>2173.0500000000002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>
        <v>503.5</v>
      </c>
      <c r="U3312" s="113">
        <v>0</v>
      </c>
      <c r="V3312" s="31">
        <v>914.25</v>
      </c>
      <c r="W3312" s="32">
        <v>0</v>
      </c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5" customHeight="1" x14ac:dyDescent="0.25">
      <c r="A3313" s="110" t="s">
        <v>1708</v>
      </c>
      <c r="B3313" s="111" t="s">
        <v>48</v>
      </c>
      <c r="C3313" s="112" t="s">
        <v>1554</v>
      </c>
      <c r="D3313" s="21">
        <f t="shared" si="55"/>
        <v>2654017.3299999996</v>
      </c>
      <c r="E3313" s="24">
        <f t="shared" si="55"/>
        <v>3069039.2800000003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>
        <v>130915.21</v>
      </c>
      <c r="U3313" s="113">
        <v>195345.47</v>
      </c>
      <c r="V3313" s="31">
        <v>263808.81</v>
      </c>
      <c r="W3313" s="32">
        <v>677581.46</v>
      </c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5" customHeight="1" x14ac:dyDescent="0.25">
      <c r="A3314" s="110" t="s">
        <v>1708</v>
      </c>
      <c r="B3314" s="111" t="s">
        <v>49</v>
      </c>
      <c r="C3314" s="112" t="s">
        <v>1555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5" customHeight="1" x14ac:dyDescent="0.25">
      <c r="A3315" s="110" t="s">
        <v>1708</v>
      </c>
      <c r="B3315" s="111" t="s">
        <v>50</v>
      </c>
      <c r="C3315" s="112" t="s">
        <v>1556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5" customHeight="1" x14ac:dyDescent="0.25">
      <c r="A3316" s="110" t="s">
        <v>1708</v>
      </c>
      <c r="B3316" s="111" t="s">
        <v>1557</v>
      </c>
      <c r="C3316" s="112" t="s">
        <v>1558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5" customHeight="1" x14ac:dyDescent="0.25">
      <c r="A3317" s="110" t="s">
        <v>1708</v>
      </c>
      <c r="B3317" s="111" t="s">
        <v>51</v>
      </c>
      <c r="C3317" s="112" t="s">
        <v>1559</v>
      </c>
      <c r="D3317" s="21">
        <f t="shared" si="55"/>
        <v>12967384.85</v>
      </c>
      <c r="E3317" s="24">
        <f t="shared" si="55"/>
        <v>11593039.199999999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>
        <v>1652153.55</v>
      </c>
      <c r="U3317" s="113">
        <v>140429.51999999999</v>
      </c>
      <c r="V3317" s="31">
        <v>140429.51999999999</v>
      </c>
      <c r="W3317" s="32">
        <v>143081.28</v>
      </c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5" customHeight="1" x14ac:dyDescent="0.25">
      <c r="A3318" s="110" t="s">
        <v>1708</v>
      </c>
      <c r="B3318" s="111" t="s">
        <v>52</v>
      </c>
      <c r="C3318" s="112" t="s">
        <v>1560</v>
      </c>
      <c r="D3318" s="21">
        <f t="shared" si="55"/>
        <v>8973284.3399999999</v>
      </c>
      <c r="E3318" s="24">
        <f t="shared" si="55"/>
        <v>7981777.1199999992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>
        <v>1140943.5900000001</v>
      </c>
      <c r="U3318" s="113">
        <v>99267.86</v>
      </c>
      <c r="V3318" s="31">
        <v>99267.86</v>
      </c>
      <c r="W3318" s="32">
        <v>99062.14</v>
      </c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5" customHeight="1" x14ac:dyDescent="0.25">
      <c r="A3319" s="110" t="s">
        <v>1708</v>
      </c>
      <c r="B3319" s="111" t="s">
        <v>1696</v>
      </c>
      <c r="C3319" s="112" t="s">
        <v>1561</v>
      </c>
      <c r="D3319" s="21">
        <f t="shared" si="55"/>
        <v>65753.89</v>
      </c>
      <c r="E3319" s="24">
        <f t="shared" si="55"/>
        <v>138450.34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65753.89</v>
      </c>
      <c r="V3319" s="106">
        <v>65753.89</v>
      </c>
      <c r="W3319" s="107">
        <v>72696.45</v>
      </c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5" customHeight="1" x14ac:dyDescent="0.25">
      <c r="A3320" s="110" t="s">
        <v>1708</v>
      </c>
      <c r="B3320" s="111" t="s">
        <v>1697</v>
      </c>
      <c r="C3320" s="112" t="s">
        <v>1662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5" customHeight="1" x14ac:dyDescent="0.25">
      <c r="A3321" s="110" t="s">
        <v>1708</v>
      </c>
      <c r="B3321" s="111" t="s">
        <v>53</v>
      </c>
      <c r="C3321" s="112" t="s">
        <v>1562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5" customHeight="1" x14ac:dyDescent="0.25">
      <c r="A3322" s="110" t="s">
        <v>1708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5" customHeight="1" x14ac:dyDescent="0.25">
      <c r="A3323" s="110" t="s">
        <v>1708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5" customHeight="1" x14ac:dyDescent="0.25">
      <c r="A3324" s="110" t="s">
        <v>1708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5" customHeight="1" x14ac:dyDescent="0.25">
      <c r="A3325" s="110" t="s">
        <v>1708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5" customHeight="1" x14ac:dyDescent="0.25">
      <c r="A3326" s="110" t="s">
        <v>1708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5" customHeight="1" x14ac:dyDescent="0.25">
      <c r="A3327" s="110" t="s">
        <v>1708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5" customHeight="1" x14ac:dyDescent="0.25">
      <c r="A3328" s="110" t="s">
        <v>1708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5" customHeight="1" x14ac:dyDescent="0.25">
      <c r="A3329" s="110" t="s">
        <v>1708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5" customHeight="1" x14ac:dyDescent="0.25">
      <c r="A3330" s="110" t="s">
        <v>1708</v>
      </c>
      <c r="B3330" s="111" t="s">
        <v>82</v>
      </c>
      <c r="C3330" s="112" t="s">
        <v>83</v>
      </c>
      <c r="D3330" s="21">
        <f t="shared" si="55"/>
        <v>8360167.0499999998</v>
      </c>
      <c r="E3330" s="24">
        <f t="shared" si="55"/>
        <v>8148459.7799999993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>
        <v>1146282.1000000001</v>
      </c>
      <c r="U3330" s="113">
        <v>1163146.26</v>
      </c>
      <c r="V3330" s="31">
        <v>871413.13</v>
      </c>
      <c r="W3330" s="32">
        <v>941546.44</v>
      </c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5" customHeight="1" x14ac:dyDescent="0.25">
      <c r="A3331" s="110" t="s">
        <v>1708</v>
      </c>
      <c r="B3331" s="111" t="s">
        <v>84</v>
      </c>
      <c r="C3331" s="112" t="s">
        <v>85</v>
      </c>
      <c r="D3331" s="21">
        <f t="shared" si="55"/>
        <v>206785</v>
      </c>
      <c r="E3331" s="24">
        <f t="shared" si="55"/>
        <v>155961.79999999999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>
        <v>52000</v>
      </c>
      <c r="U3331" s="105">
        <v>21752</v>
      </c>
      <c r="V3331" s="106">
        <v>0</v>
      </c>
      <c r="W3331" s="107">
        <v>18820</v>
      </c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5" customHeight="1" x14ac:dyDescent="0.25">
      <c r="A3332" s="110" t="s">
        <v>1708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1731274.05</v>
      </c>
      <c r="E3332" s="24">
        <f t="shared" si="56"/>
        <v>1723133.88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>
        <v>236654.6</v>
      </c>
      <c r="U3332" s="113">
        <v>215140.15</v>
      </c>
      <c r="V3332" s="31">
        <v>206576</v>
      </c>
      <c r="W3332" s="32">
        <v>174746.98</v>
      </c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5" customHeight="1" x14ac:dyDescent="0.25">
      <c r="A3333" s="110" t="s">
        <v>1708</v>
      </c>
      <c r="B3333" s="111" t="s">
        <v>88</v>
      </c>
      <c r="C3333" s="112" t="s">
        <v>89</v>
      </c>
      <c r="D3333" s="21">
        <f t="shared" si="56"/>
        <v>2319153.7000000002</v>
      </c>
      <c r="E3333" s="24">
        <f t="shared" si="56"/>
        <v>2482484.2000000002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>
        <v>598819</v>
      </c>
      <c r="U3333" s="113">
        <v>491922.55</v>
      </c>
      <c r="V3333" s="31">
        <v>162971.54</v>
      </c>
      <c r="W3333" s="32">
        <v>59101.54</v>
      </c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5" customHeight="1" x14ac:dyDescent="0.25">
      <c r="A3334" s="110" t="s">
        <v>1708</v>
      </c>
      <c r="B3334" s="111" t="s">
        <v>90</v>
      </c>
      <c r="C3334" s="112" t="s">
        <v>91</v>
      </c>
      <c r="D3334" s="21">
        <f t="shared" si="56"/>
        <v>21780</v>
      </c>
      <c r="E3334" s="24">
        <f t="shared" si="56"/>
        <v>21380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>
        <v>0</v>
      </c>
      <c r="U3334" s="113">
        <v>0</v>
      </c>
      <c r="V3334" s="31">
        <v>0</v>
      </c>
      <c r="W3334" s="32">
        <v>1980</v>
      </c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5" customHeight="1" x14ac:dyDescent="0.25">
      <c r="A3335" s="110" t="s">
        <v>1708</v>
      </c>
      <c r="B3335" s="111" t="s">
        <v>92</v>
      </c>
      <c r="C3335" s="112" t="s">
        <v>93</v>
      </c>
      <c r="D3335" s="21">
        <f t="shared" si="56"/>
        <v>397590.14999999997</v>
      </c>
      <c r="E3335" s="24">
        <f t="shared" si="56"/>
        <v>358155.08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>
        <v>0</v>
      </c>
      <c r="U3335" s="105">
        <v>24970.799999999999</v>
      </c>
      <c r="V3335" s="106">
        <v>0</v>
      </c>
      <c r="W3335" s="107">
        <v>18413</v>
      </c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5" customHeight="1" x14ac:dyDescent="0.25">
      <c r="A3336" s="110" t="s">
        <v>1708</v>
      </c>
      <c r="B3336" s="111" t="s">
        <v>94</v>
      </c>
      <c r="C3336" s="112" t="s">
        <v>95</v>
      </c>
      <c r="D3336" s="21">
        <f t="shared" si="56"/>
        <v>162369</v>
      </c>
      <c r="E3336" s="24">
        <f t="shared" si="56"/>
        <v>162612.95000000001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>
        <v>33081</v>
      </c>
      <c r="U3336" s="113">
        <v>33989</v>
      </c>
      <c r="V3336" s="31">
        <v>66800</v>
      </c>
      <c r="W3336" s="32">
        <v>66800</v>
      </c>
      <c r="X3336" s="113"/>
      <c r="Y3336" s="113"/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5" customHeight="1" x14ac:dyDescent="0.25">
      <c r="A3337" s="110" t="s">
        <v>1708</v>
      </c>
      <c r="B3337" s="111" t="s">
        <v>96</v>
      </c>
      <c r="C3337" s="112" t="s">
        <v>97</v>
      </c>
      <c r="D3337" s="21">
        <f t="shared" si="56"/>
        <v>487515</v>
      </c>
      <c r="E3337" s="24">
        <f t="shared" si="56"/>
        <v>434345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>
        <v>3900</v>
      </c>
      <c r="U3337" s="105">
        <v>11900</v>
      </c>
      <c r="V3337" s="106">
        <v>20750</v>
      </c>
      <c r="W3337" s="107">
        <v>30000</v>
      </c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5" customHeight="1" x14ac:dyDescent="0.25">
      <c r="A3338" s="110" t="s">
        <v>1708</v>
      </c>
      <c r="B3338" s="111" t="s">
        <v>98</v>
      </c>
      <c r="C3338" s="112" t="s">
        <v>99</v>
      </c>
      <c r="D3338" s="21">
        <f t="shared" si="56"/>
        <v>240532</v>
      </c>
      <c r="E3338" s="24">
        <f t="shared" si="56"/>
        <v>312313.41000000003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>
        <v>38920</v>
      </c>
      <c r="U3338" s="113">
        <v>22854.400000000001</v>
      </c>
      <c r="V3338" s="31">
        <v>12175</v>
      </c>
      <c r="W3338" s="32">
        <v>32206.21</v>
      </c>
      <c r="X3338" s="113"/>
      <c r="Y3338" s="113"/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5" customHeight="1" x14ac:dyDescent="0.25">
      <c r="A3339" s="110" t="s">
        <v>1708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5" customHeight="1" x14ac:dyDescent="0.25">
      <c r="A3340" s="110" t="s">
        <v>1708</v>
      </c>
      <c r="B3340" s="111" t="s">
        <v>102</v>
      </c>
      <c r="C3340" s="112" t="s">
        <v>103</v>
      </c>
      <c r="D3340" s="21">
        <f t="shared" si="56"/>
        <v>424881</v>
      </c>
      <c r="E3340" s="24">
        <f t="shared" si="56"/>
        <v>424881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>
        <v>54823</v>
      </c>
      <c r="U3340" s="113">
        <v>54823</v>
      </c>
      <c r="V3340" s="31">
        <v>59300</v>
      </c>
      <c r="W3340" s="32">
        <v>59300</v>
      </c>
      <c r="X3340" s="113"/>
      <c r="Y3340" s="113"/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5" customHeight="1" x14ac:dyDescent="0.25">
      <c r="A3341" s="110" t="s">
        <v>1708</v>
      </c>
      <c r="B3341" s="111" t="s">
        <v>104</v>
      </c>
      <c r="C3341" s="112" t="s">
        <v>105</v>
      </c>
      <c r="D3341" s="21">
        <f t="shared" si="56"/>
        <v>78596</v>
      </c>
      <c r="E3341" s="24">
        <f t="shared" si="56"/>
        <v>78696.5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>
        <v>28895</v>
      </c>
      <c r="U3341" s="105">
        <v>25599</v>
      </c>
      <c r="V3341" s="106">
        <v>7121</v>
      </c>
      <c r="W3341" s="107">
        <v>8599.75</v>
      </c>
      <c r="X3341" s="105"/>
      <c r="Y3341" s="105"/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5" customHeight="1" x14ac:dyDescent="0.25">
      <c r="A3342" s="110" t="s">
        <v>1708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5" customHeight="1" x14ac:dyDescent="0.25">
      <c r="A3343" s="110" t="s">
        <v>1708</v>
      </c>
      <c r="B3343" s="111" t="s">
        <v>108</v>
      </c>
      <c r="C3343" s="112" t="s">
        <v>109</v>
      </c>
      <c r="D3343" s="21">
        <f t="shared" si="56"/>
        <v>154970</v>
      </c>
      <c r="E3343" s="24">
        <f t="shared" si="56"/>
        <v>144190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>
        <v>62930</v>
      </c>
      <c r="U3343" s="105">
        <v>70780</v>
      </c>
      <c r="V3343" s="106">
        <v>0</v>
      </c>
      <c r="W3343" s="107">
        <v>14400</v>
      </c>
      <c r="X3343" s="105"/>
      <c r="Y3343" s="105"/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5" customHeight="1" x14ac:dyDescent="0.25">
      <c r="A3344" s="110" t="s">
        <v>1708</v>
      </c>
      <c r="B3344" s="111" t="s">
        <v>110</v>
      </c>
      <c r="C3344" s="112" t="s">
        <v>111</v>
      </c>
      <c r="D3344" s="21">
        <f t="shared" si="56"/>
        <v>515657</v>
      </c>
      <c r="E3344" s="24">
        <f t="shared" si="56"/>
        <v>669907.82999999996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>
        <v>138487</v>
      </c>
      <c r="U3344" s="105">
        <v>51890.37</v>
      </c>
      <c r="V3344" s="106">
        <v>35475</v>
      </c>
      <c r="W3344" s="107">
        <v>56409.9</v>
      </c>
      <c r="X3344" s="105"/>
      <c r="Y3344" s="105"/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5" customHeight="1" x14ac:dyDescent="0.25">
      <c r="A3345" s="110" t="s">
        <v>1708</v>
      </c>
      <c r="B3345" s="111" t="s">
        <v>112</v>
      </c>
      <c r="C3345" s="112" t="s">
        <v>113</v>
      </c>
      <c r="D3345" s="21">
        <f t="shared" si="56"/>
        <v>65503.009999999995</v>
      </c>
      <c r="E3345" s="24">
        <f t="shared" si="56"/>
        <v>65503.009999999995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>
        <v>5233</v>
      </c>
      <c r="U3345" s="113">
        <v>5233</v>
      </c>
      <c r="V3345" s="31">
        <v>7401</v>
      </c>
      <c r="W3345" s="32">
        <v>7401</v>
      </c>
      <c r="X3345" s="113"/>
      <c r="Y3345" s="113"/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5" customHeight="1" x14ac:dyDescent="0.25">
      <c r="A3346" s="110" t="s">
        <v>1708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5" customHeight="1" x14ac:dyDescent="0.25">
      <c r="A3347" s="110" t="s">
        <v>1708</v>
      </c>
      <c r="B3347" s="111" t="s">
        <v>116</v>
      </c>
      <c r="C3347" s="112" t="s">
        <v>117</v>
      </c>
      <c r="D3347" s="21">
        <f t="shared" si="56"/>
        <v>0</v>
      </c>
      <c r="E3347" s="24">
        <f t="shared" si="56"/>
        <v>0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5" customHeight="1" x14ac:dyDescent="0.25">
      <c r="A3348" s="110" t="s">
        <v>1708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5" customHeight="1" x14ac:dyDescent="0.25">
      <c r="A3349" s="110" t="s">
        <v>1708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5" customHeight="1" x14ac:dyDescent="0.25">
      <c r="A3350" s="110" t="s">
        <v>1708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5" customHeight="1" x14ac:dyDescent="0.25">
      <c r="A3351" s="110" t="s">
        <v>1708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5" customHeight="1" x14ac:dyDescent="0.25">
      <c r="A3352" s="110" t="s">
        <v>1708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5" customHeight="1" x14ac:dyDescent="0.25">
      <c r="A3353" s="110" t="s">
        <v>1708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5" customHeight="1" x14ac:dyDescent="0.25">
      <c r="A3354" s="110" t="s">
        <v>1708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5" customHeight="1" x14ac:dyDescent="0.25">
      <c r="A3355" s="110" t="s">
        <v>1708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5" customHeight="1" x14ac:dyDescent="0.25">
      <c r="A3356" s="110" t="s">
        <v>1708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74400.03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>
        <v>0</v>
      </c>
      <c r="U3356" s="113">
        <v>8266.67</v>
      </c>
      <c r="V3356" s="31">
        <v>0</v>
      </c>
      <c r="W3356" s="32">
        <v>8266.67</v>
      </c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5" customHeight="1" x14ac:dyDescent="0.25">
      <c r="A3357" s="110" t="s">
        <v>1708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5" customHeight="1" x14ac:dyDescent="0.25">
      <c r="A3358" s="110" t="s">
        <v>1708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5" customHeight="1" x14ac:dyDescent="0.25">
      <c r="A3359" s="110" t="s">
        <v>1708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31841.279999999992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>
        <v>0</v>
      </c>
      <c r="U3359" s="113">
        <v>3537.92</v>
      </c>
      <c r="V3359" s="31">
        <v>0</v>
      </c>
      <c r="W3359" s="32">
        <v>3537.92</v>
      </c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5" customHeight="1" x14ac:dyDescent="0.25">
      <c r="A3360" s="110" t="s">
        <v>1708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5" customHeight="1" x14ac:dyDescent="0.25">
      <c r="A3361" s="110" t="s">
        <v>1708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5" customHeight="1" x14ac:dyDescent="0.25">
      <c r="A3362" s="110" t="s">
        <v>1708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21600.449999999997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>
        <v>0</v>
      </c>
      <c r="U3362" s="105">
        <v>2400.0500000000002</v>
      </c>
      <c r="V3362" s="106">
        <v>0</v>
      </c>
      <c r="W3362" s="107">
        <v>2400.0500000000002</v>
      </c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5" customHeight="1" x14ac:dyDescent="0.25">
      <c r="A3363" s="110" t="s">
        <v>1708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5" customHeight="1" x14ac:dyDescent="0.25">
      <c r="A3364" s="110" t="s">
        <v>1708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5" customHeight="1" x14ac:dyDescent="0.25">
      <c r="A3365" s="110" t="s">
        <v>1708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5" customHeight="1" x14ac:dyDescent="0.25">
      <c r="A3366" s="110" t="s">
        <v>1708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0</v>
      </c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5" customHeight="1" x14ac:dyDescent="0.25">
      <c r="A3367" s="110" t="s">
        <v>1708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5" customHeight="1" x14ac:dyDescent="0.25">
      <c r="A3368" s="110" t="s">
        <v>1708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5" customHeight="1" x14ac:dyDescent="0.25">
      <c r="A3369" s="110" t="s">
        <v>1708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5" customHeight="1" x14ac:dyDescent="0.25">
      <c r="A3370" s="110" t="s">
        <v>1708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5" customHeight="1" x14ac:dyDescent="0.25">
      <c r="A3371" s="110" t="s">
        <v>1708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5" customHeight="1" x14ac:dyDescent="0.25">
      <c r="A3372" s="110" t="s">
        <v>1708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5" customHeight="1" x14ac:dyDescent="0.25">
      <c r="A3373" s="110" t="s">
        <v>1708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5" customHeight="1" x14ac:dyDescent="0.25">
      <c r="A3374" s="110" t="s">
        <v>1708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5" customHeight="1" x14ac:dyDescent="0.25">
      <c r="A3375" s="110" t="s">
        <v>1708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5" customHeight="1" x14ac:dyDescent="0.25">
      <c r="A3376" s="110" t="s">
        <v>1708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5" customHeight="1" x14ac:dyDescent="0.25">
      <c r="A3377" s="110" t="s">
        <v>1708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5" customHeight="1" x14ac:dyDescent="0.25">
      <c r="A3378" s="110" t="s">
        <v>1708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96670.69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>
        <v>0</v>
      </c>
      <c r="U3378" s="105">
        <v>10741.3</v>
      </c>
      <c r="V3378" s="106">
        <v>0</v>
      </c>
      <c r="W3378" s="107">
        <v>10740.29</v>
      </c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5" customHeight="1" x14ac:dyDescent="0.25">
      <c r="A3379" s="110" t="s">
        <v>1708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5" customHeight="1" x14ac:dyDescent="0.25">
      <c r="A3380" s="110" t="s">
        <v>1708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5" customHeight="1" x14ac:dyDescent="0.25">
      <c r="A3381" s="110" t="s">
        <v>1708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>
        <v>0</v>
      </c>
      <c r="U3381" s="105">
        <v>0</v>
      </c>
      <c r="V3381" s="106">
        <v>0</v>
      </c>
      <c r="W3381" s="107">
        <v>0</v>
      </c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5" customHeight="1" x14ac:dyDescent="0.25">
      <c r="A3382" s="110" t="s">
        <v>1708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5" customHeight="1" x14ac:dyDescent="0.25">
      <c r="A3383" s="110" t="s">
        <v>1708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84400.02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>
        <v>0</v>
      </c>
      <c r="U3383" s="105">
        <v>9377.7800000000007</v>
      </c>
      <c r="V3383" s="106">
        <v>0</v>
      </c>
      <c r="W3383" s="107">
        <v>9377.7800000000007</v>
      </c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5" customHeight="1" x14ac:dyDescent="0.25">
      <c r="A3384" s="110" t="s">
        <v>1708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0</v>
      </c>
      <c r="U3384" s="105">
        <v>0</v>
      </c>
      <c r="V3384" s="106">
        <v>0</v>
      </c>
      <c r="W3384" s="107">
        <v>0</v>
      </c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5" customHeight="1" x14ac:dyDescent="0.25">
      <c r="A3385" s="110" t="s">
        <v>1708</v>
      </c>
      <c r="B3385" s="111" t="s">
        <v>192</v>
      </c>
      <c r="C3385" s="112" t="s">
        <v>193</v>
      </c>
      <c r="D3385" s="21">
        <f t="shared" si="56"/>
        <v>674266.55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674266.55</v>
      </c>
      <c r="W3385" s="32">
        <v>0</v>
      </c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5" customHeight="1" x14ac:dyDescent="0.25">
      <c r="A3386" s="110" t="s">
        <v>1708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5" customHeight="1" x14ac:dyDescent="0.25">
      <c r="A3387" s="110" t="s">
        <v>1708</v>
      </c>
      <c r="B3387" s="111" t="s">
        <v>196</v>
      </c>
      <c r="C3387" s="112" t="s">
        <v>197</v>
      </c>
      <c r="D3387" s="21">
        <f t="shared" si="56"/>
        <v>66000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5" customHeight="1" x14ac:dyDescent="0.25">
      <c r="A3388" s="110" t="s">
        <v>1708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5" customHeight="1" x14ac:dyDescent="0.25">
      <c r="A3389" s="110" t="s">
        <v>1708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5" customHeight="1" x14ac:dyDescent="0.25">
      <c r="A3390" s="110" t="s">
        <v>1708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5" customHeight="1" x14ac:dyDescent="0.25">
      <c r="A3391" s="110" t="s">
        <v>1708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5" customHeight="1" x14ac:dyDescent="0.25">
      <c r="A3392" s="110" t="s">
        <v>1708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>
        <v>0</v>
      </c>
      <c r="U3392" s="113">
        <v>0</v>
      </c>
      <c r="V3392" s="31">
        <v>0</v>
      </c>
      <c r="W3392" s="32">
        <v>0</v>
      </c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5" customHeight="1" x14ac:dyDescent="0.25">
      <c r="A3393" s="110" t="s">
        <v>1708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349939.44000000006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>
        <v>0</v>
      </c>
      <c r="U3393" s="113">
        <v>38882.160000000003</v>
      </c>
      <c r="V3393" s="31">
        <v>0</v>
      </c>
      <c r="W3393" s="32">
        <v>38882.160000000003</v>
      </c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5" customHeight="1" x14ac:dyDescent="0.25">
      <c r="A3394" s="110" t="s">
        <v>1708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51450.84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>
        <v>0</v>
      </c>
      <c r="U3394" s="105">
        <v>5590.31</v>
      </c>
      <c r="V3394" s="106">
        <v>0</v>
      </c>
      <c r="W3394" s="107">
        <v>6728.36</v>
      </c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5" customHeight="1" x14ac:dyDescent="0.25">
      <c r="A3395" s="110" t="s">
        <v>1708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5" customHeight="1" x14ac:dyDescent="0.25">
      <c r="A3396" s="110" t="s">
        <v>1708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62662.9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>
        <v>0</v>
      </c>
      <c r="U3396" s="113">
        <v>7166.25</v>
      </c>
      <c r="V3396" s="31">
        <v>0</v>
      </c>
      <c r="W3396" s="32">
        <v>7166.25</v>
      </c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5" customHeight="1" x14ac:dyDescent="0.25">
      <c r="A3397" s="110" t="s">
        <v>1708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2250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>
        <v>0</v>
      </c>
      <c r="U3397" s="113">
        <v>250</v>
      </c>
      <c r="V3397" s="31">
        <v>0</v>
      </c>
      <c r="W3397" s="32">
        <v>250</v>
      </c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5" customHeight="1" x14ac:dyDescent="0.25">
      <c r="A3398" s="110" t="s">
        <v>1708</v>
      </c>
      <c r="B3398" s="111" t="s">
        <v>218</v>
      </c>
      <c r="C3398" s="112" t="s">
        <v>1563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5" customHeight="1" x14ac:dyDescent="0.25">
      <c r="A3399" s="110" t="s">
        <v>1708</v>
      </c>
      <c r="B3399" s="111" t="s">
        <v>219</v>
      </c>
      <c r="C3399" s="112" t="s">
        <v>1564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5" customHeight="1" x14ac:dyDescent="0.25">
      <c r="A3400" s="110" t="s">
        <v>1708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5" customHeight="1" x14ac:dyDescent="0.25">
      <c r="A3401" s="110" t="s">
        <v>1708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14599.979999999998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>
        <v>0</v>
      </c>
      <c r="U3401" s="113">
        <v>1622.22</v>
      </c>
      <c r="V3401" s="31">
        <v>0</v>
      </c>
      <c r="W3401" s="32">
        <v>1622.22</v>
      </c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5" customHeight="1" x14ac:dyDescent="0.25">
      <c r="A3402" s="110" t="s">
        <v>1708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5" customHeight="1" x14ac:dyDescent="0.25">
      <c r="A3403" s="110" t="s">
        <v>1708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5" customHeight="1" x14ac:dyDescent="0.25">
      <c r="A3404" s="110" t="s">
        <v>1708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5" customHeight="1" x14ac:dyDescent="0.25">
      <c r="A3405" s="110" t="s">
        <v>1708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5" customHeight="1" x14ac:dyDescent="0.25">
      <c r="A3406" s="110" t="s">
        <v>1708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5" customHeight="1" x14ac:dyDescent="0.25">
      <c r="A3407" s="110" t="s">
        <v>1708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5" customHeight="1" x14ac:dyDescent="0.25">
      <c r="A3408" s="110" t="s">
        <v>1708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5" customHeight="1" x14ac:dyDescent="0.25">
      <c r="A3409" s="110" t="s">
        <v>1708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307500.02999999991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>
        <v>0</v>
      </c>
      <c r="U3409" s="113">
        <v>34166.67</v>
      </c>
      <c r="V3409" s="31">
        <v>0</v>
      </c>
      <c r="W3409" s="32">
        <v>34166.67</v>
      </c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5" customHeight="1" x14ac:dyDescent="0.25">
      <c r="A3410" s="110" t="s">
        <v>1708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5" customHeight="1" x14ac:dyDescent="0.25">
      <c r="A3411" s="110" t="s">
        <v>1708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5" customHeight="1" x14ac:dyDescent="0.25">
      <c r="A3412" s="110" t="s">
        <v>1708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5" customHeight="1" x14ac:dyDescent="0.25">
      <c r="A3413" s="110" t="s">
        <v>1708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5" customHeight="1" x14ac:dyDescent="0.25">
      <c r="A3414" s="110" t="s">
        <v>1708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5" customHeight="1" x14ac:dyDescent="0.25">
      <c r="A3415" s="110" t="s">
        <v>1708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5" customHeight="1" x14ac:dyDescent="0.25">
      <c r="A3416" s="110" t="s">
        <v>1708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5" customHeight="1" x14ac:dyDescent="0.25">
      <c r="A3417" s="110" t="s">
        <v>1708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5" customHeight="1" x14ac:dyDescent="0.25">
      <c r="A3418" s="110" t="s">
        <v>1708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5" customHeight="1" x14ac:dyDescent="0.25">
      <c r="A3419" s="110" t="s">
        <v>1708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5" customHeight="1" x14ac:dyDescent="0.25">
      <c r="A3420" s="110" t="s">
        <v>1708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5" customHeight="1" x14ac:dyDescent="0.25">
      <c r="A3421" s="110" t="s">
        <v>1708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5" customHeight="1" x14ac:dyDescent="0.25">
      <c r="A3422" s="110" t="s">
        <v>1708</v>
      </c>
      <c r="B3422" s="111" t="s">
        <v>264</v>
      </c>
      <c r="C3422" s="112" t="s">
        <v>265</v>
      </c>
      <c r="D3422" s="21">
        <f t="shared" si="57"/>
        <v>3569650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2641650</v>
      </c>
      <c r="U3422" s="105">
        <v>0</v>
      </c>
      <c r="V3422" s="106">
        <v>0</v>
      </c>
      <c r="W3422" s="107">
        <v>0</v>
      </c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5" customHeight="1" x14ac:dyDescent="0.25">
      <c r="A3423" s="110" t="s">
        <v>1708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5" customHeight="1" x14ac:dyDescent="0.25">
      <c r="A3424" s="110" t="s">
        <v>1708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245054.99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>
        <v>0</v>
      </c>
      <c r="U3424" s="113">
        <v>66627.5</v>
      </c>
      <c r="V3424" s="31">
        <v>0</v>
      </c>
      <c r="W3424" s="32">
        <v>66627.5</v>
      </c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5" customHeight="1" x14ac:dyDescent="0.25">
      <c r="A3425" s="110" t="s">
        <v>1708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0</v>
      </c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5" customHeight="1" x14ac:dyDescent="0.25">
      <c r="A3426" s="110" t="s">
        <v>1708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5" customHeight="1" x14ac:dyDescent="0.25">
      <c r="A3427" s="110" t="s">
        <v>1708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0</v>
      </c>
      <c r="W3427" s="107">
        <v>0</v>
      </c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5" customHeight="1" x14ac:dyDescent="0.25">
      <c r="A3428" s="110" t="s">
        <v>1708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5" customHeight="1" x14ac:dyDescent="0.25">
      <c r="A3429" s="110" t="s">
        <v>1708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5" customHeight="1" x14ac:dyDescent="0.25">
      <c r="A3430" s="110" t="s">
        <v>1708</v>
      </c>
      <c r="B3430" s="111" t="s">
        <v>280</v>
      </c>
      <c r="C3430" s="112" t="s">
        <v>1565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5" customHeight="1" x14ac:dyDescent="0.25">
      <c r="A3431" s="110" t="s">
        <v>1708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5" customHeight="1" x14ac:dyDescent="0.25">
      <c r="A3432" s="110" t="s">
        <v>1708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5" customHeight="1" x14ac:dyDescent="0.25">
      <c r="A3433" s="110" t="s">
        <v>1708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62499.960000000006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>
        <v>0</v>
      </c>
      <c r="U3433" s="113">
        <v>6944.44</v>
      </c>
      <c r="V3433" s="31">
        <v>0</v>
      </c>
      <c r="W3433" s="32">
        <v>6944.44</v>
      </c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5" customHeight="1" x14ac:dyDescent="0.25">
      <c r="A3434" s="110" t="s">
        <v>1708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5" customHeight="1" x14ac:dyDescent="0.25">
      <c r="A3435" s="110" t="s">
        <v>1708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5" customHeight="1" x14ac:dyDescent="0.25">
      <c r="A3436" s="110" t="s">
        <v>1708</v>
      </c>
      <c r="B3436" s="111" t="s">
        <v>291</v>
      </c>
      <c r="C3436" s="112" t="s">
        <v>1566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5" customHeight="1" x14ac:dyDescent="0.25">
      <c r="A3437" s="110" t="s">
        <v>1708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5" customHeight="1" x14ac:dyDescent="0.25">
      <c r="A3438" s="110" t="s">
        <v>1708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5" customHeight="1" x14ac:dyDescent="0.25">
      <c r="A3439" s="110" t="s">
        <v>1708</v>
      </c>
      <c r="B3439" s="111" t="s">
        <v>296</v>
      </c>
      <c r="C3439" s="112" t="s">
        <v>1567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5" customHeight="1" x14ac:dyDescent="0.25">
      <c r="A3440" s="110" t="s">
        <v>1708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5" customHeight="1" x14ac:dyDescent="0.25">
      <c r="A3441" s="110" t="s">
        <v>1708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5" customHeight="1" x14ac:dyDescent="0.25">
      <c r="A3442" s="110" t="s">
        <v>1708</v>
      </c>
      <c r="B3442" s="111" t="s">
        <v>301</v>
      </c>
      <c r="C3442" s="112" t="s">
        <v>1568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5" customHeight="1" x14ac:dyDescent="0.25">
      <c r="A3443" s="110" t="s">
        <v>1708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5" customHeight="1" x14ac:dyDescent="0.25">
      <c r="A3444" s="110" t="s">
        <v>1708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5" customHeight="1" x14ac:dyDescent="0.25">
      <c r="A3445" s="110" t="s">
        <v>1708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5" customHeight="1" x14ac:dyDescent="0.25">
      <c r="A3446" s="110" t="s">
        <v>1708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5" customHeight="1" x14ac:dyDescent="0.25">
      <c r="A3447" s="110" t="s">
        <v>1708</v>
      </c>
      <c r="B3447" s="111" t="s">
        <v>310</v>
      </c>
      <c r="C3447" s="112" t="s">
        <v>311</v>
      </c>
      <c r="D3447" s="21">
        <f t="shared" si="57"/>
        <v>769000</v>
      </c>
      <c r="E3447" s="24">
        <f t="shared" si="57"/>
        <v>769000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769000</v>
      </c>
      <c r="U3447" s="113">
        <v>769000</v>
      </c>
      <c r="V3447" s="31">
        <v>0</v>
      </c>
      <c r="W3447" s="32">
        <v>0</v>
      </c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5" customHeight="1" x14ac:dyDescent="0.25">
      <c r="A3448" s="110" t="s">
        <v>1708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5" customHeight="1" x14ac:dyDescent="0.25">
      <c r="A3449" s="110" t="s">
        <v>1708</v>
      </c>
      <c r="B3449" s="111" t="s">
        <v>314</v>
      </c>
      <c r="C3449" s="112" t="s">
        <v>315</v>
      </c>
      <c r="D3449" s="21">
        <f t="shared" si="57"/>
        <v>37980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37980</v>
      </c>
      <c r="W3449" s="32">
        <v>0</v>
      </c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5" customHeight="1" x14ac:dyDescent="0.25">
      <c r="A3450" s="110" t="s">
        <v>1708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0</v>
      </c>
      <c r="W3450" s="32">
        <v>0</v>
      </c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5" customHeight="1" x14ac:dyDescent="0.25">
      <c r="A3451" s="110" t="s">
        <v>1708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5" customHeight="1" x14ac:dyDescent="0.25">
      <c r="A3452" s="110" t="s">
        <v>1708</v>
      </c>
      <c r="B3452" s="111" t="s">
        <v>320</v>
      </c>
      <c r="C3452" s="112" t="s">
        <v>321</v>
      </c>
      <c r="D3452" s="21">
        <f t="shared" si="57"/>
        <v>1039700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>
        <v>116700</v>
      </c>
      <c r="U3452" s="113">
        <v>0</v>
      </c>
      <c r="V3452" s="31">
        <v>160000</v>
      </c>
      <c r="W3452" s="32">
        <v>0</v>
      </c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5" customHeight="1" x14ac:dyDescent="0.25">
      <c r="A3453" s="110" t="s">
        <v>1708</v>
      </c>
      <c r="B3453" s="111" t="s">
        <v>322</v>
      </c>
      <c r="C3453" s="112" t="s">
        <v>323</v>
      </c>
      <c r="D3453" s="21">
        <f t="shared" si="57"/>
        <v>450200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>
        <v>219000</v>
      </c>
      <c r="U3453" s="113">
        <v>0</v>
      </c>
      <c r="V3453" s="31">
        <v>0</v>
      </c>
      <c r="W3453" s="32">
        <v>0</v>
      </c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5" customHeight="1" x14ac:dyDescent="0.25">
      <c r="A3454" s="110" t="s">
        <v>1708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5" customHeight="1" x14ac:dyDescent="0.25">
      <c r="A3455" s="110" t="s">
        <v>1708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0</v>
      </c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5" customHeight="1" x14ac:dyDescent="0.25">
      <c r="A3456" s="110" t="s">
        <v>1708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209984.86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>
        <v>0</v>
      </c>
      <c r="U3456" s="113">
        <v>24197.4</v>
      </c>
      <c r="V3456" s="31">
        <v>0</v>
      </c>
      <c r="W3456" s="32">
        <v>23111.919999999998</v>
      </c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5" customHeight="1" x14ac:dyDescent="0.25">
      <c r="A3457" s="110" t="s">
        <v>1708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>
        <v>0</v>
      </c>
      <c r="U3457" s="113">
        <v>0</v>
      </c>
      <c r="V3457" s="31">
        <v>0</v>
      </c>
      <c r="W3457" s="32">
        <v>0</v>
      </c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5" customHeight="1" x14ac:dyDescent="0.25">
      <c r="A3458" s="110" t="s">
        <v>1708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63540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>
        <v>0</v>
      </c>
      <c r="U3458" s="113">
        <v>7060</v>
      </c>
      <c r="V3458" s="31">
        <v>0</v>
      </c>
      <c r="W3458" s="32">
        <v>7060</v>
      </c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5" customHeight="1" x14ac:dyDescent="0.25">
      <c r="A3459" s="110" t="s">
        <v>1708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23688.519999999997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>
        <v>0</v>
      </c>
      <c r="U3459" s="105">
        <v>2284.17</v>
      </c>
      <c r="V3459" s="106">
        <v>0</v>
      </c>
      <c r="W3459" s="107">
        <v>2917.17</v>
      </c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5" customHeight="1" x14ac:dyDescent="0.25">
      <c r="A3460" s="110" t="s">
        <v>1708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22437.899999999998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>
        <v>0</v>
      </c>
      <c r="U3460" s="113">
        <v>2493.1</v>
      </c>
      <c r="V3460" s="31">
        <v>0</v>
      </c>
      <c r="W3460" s="32">
        <v>2493.1</v>
      </c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5" customHeight="1" x14ac:dyDescent="0.25">
      <c r="A3461" s="110" t="s">
        <v>1708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5" customHeight="1" x14ac:dyDescent="0.25">
      <c r="A3462" s="110" t="s">
        <v>1708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2605021.2999999998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>
        <v>0</v>
      </c>
      <c r="U3462" s="113">
        <v>269124.69</v>
      </c>
      <c r="V3462" s="31">
        <v>0</v>
      </c>
      <c r="W3462" s="32">
        <v>261556.78</v>
      </c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5" customHeight="1" x14ac:dyDescent="0.25">
      <c r="A3463" s="110" t="s">
        <v>1708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354592.36000000004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>
        <v>0</v>
      </c>
      <c r="U3463" s="113">
        <v>40868.89</v>
      </c>
      <c r="V3463" s="31">
        <v>0</v>
      </c>
      <c r="W3463" s="32">
        <v>40868.89</v>
      </c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5" customHeight="1" x14ac:dyDescent="0.25">
      <c r="A3464" s="110" t="s">
        <v>1708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231732.75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>
        <v>0</v>
      </c>
      <c r="U3464" s="113">
        <v>26068.06</v>
      </c>
      <c r="V3464" s="31">
        <v>0</v>
      </c>
      <c r="W3464" s="32">
        <v>26068.06</v>
      </c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5" customHeight="1" x14ac:dyDescent="0.25">
      <c r="A3465" s="110" t="s">
        <v>1708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13320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>
        <v>0</v>
      </c>
      <c r="U3465" s="113">
        <v>1480</v>
      </c>
      <c r="V3465" s="31">
        <v>0</v>
      </c>
      <c r="W3465" s="32">
        <v>1480</v>
      </c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5" customHeight="1" x14ac:dyDescent="0.25">
      <c r="A3466" s="110" t="s">
        <v>1708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5" customHeight="1" x14ac:dyDescent="0.25">
      <c r="A3467" s="110" t="s">
        <v>1708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5" customHeight="1" x14ac:dyDescent="0.25">
      <c r="A3468" s="110" t="s">
        <v>1708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5" customHeight="1" x14ac:dyDescent="0.25">
      <c r="A3469" s="110" t="s">
        <v>1708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5" customHeight="1" x14ac:dyDescent="0.25">
      <c r="A3470" s="110" t="s">
        <v>1708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5" customHeight="1" x14ac:dyDescent="0.25">
      <c r="A3471" s="110" t="s">
        <v>1708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5" customHeight="1" x14ac:dyDescent="0.25">
      <c r="A3472" s="110" t="s">
        <v>1708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5" customHeight="1" x14ac:dyDescent="0.25">
      <c r="A3473" s="110" t="s">
        <v>1708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>
        <v>0</v>
      </c>
      <c r="U3473" s="105">
        <v>0</v>
      </c>
      <c r="V3473" s="106">
        <v>0</v>
      </c>
      <c r="W3473" s="107">
        <v>0</v>
      </c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5" customHeight="1" x14ac:dyDescent="0.25">
      <c r="A3474" s="110" t="s">
        <v>1708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5" customHeight="1" x14ac:dyDescent="0.25">
      <c r="A3475" s="110" t="s">
        <v>1708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5" customHeight="1" x14ac:dyDescent="0.25">
      <c r="A3476" s="110" t="s">
        <v>1708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5" customHeight="1" x14ac:dyDescent="0.25">
      <c r="A3477" s="110" t="s">
        <v>1708</v>
      </c>
      <c r="B3477" s="111" t="s">
        <v>370</v>
      </c>
      <c r="C3477" s="112" t="s">
        <v>371</v>
      </c>
      <c r="D3477" s="21">
        <f t="shared" si="58"/>
        <v>1146355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>
        <v>436800</v>
      </c>
      <c r="U3477" s="113">
        <v>0</v>
      </c>
      <c r="V3477" s="31">
        <v>179155</v>
      </c>
      <c r="W3477" s="32">
        <v>0</v>
      </c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5" customHeight="1" x14ac:dyDescent="0.25">
      <c r="A3478" s="110" t="s">
        <v>1708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5" customHeight="1" x14ac:dyDescent="0.25">
      <c r="A3479" s="110" t="s">
        <v>1708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5" customHeight="1" x14ac:dyDescent="0.25">
      <c r="A3480" s="110" t="s">
        <v>1708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5" customHeight="1" x14ac:dyDescent="0.25">
      <c r="A3481" s="110" t="s">
        <v>1708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5" customHeight="1" x14ac:dyDescent="0.25">
      <c r="A3482" s="110" t="s">
        <v>1708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5" customHeight="1" x14ac:dyDescent="0.25">
      <c r="A3483" s="110" t="s">
        <v>1708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5" customHeight="1" x14ac:dyDescent="0.25">
      <c r="A3484" s="110" t="s">
        <v>1708</v>
      </c>
      <c r="B3484" s="111" t="s">
        <v>384</v>
      </c>
      <c r="C3484" s="112" t="s">
        <v>1569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5" customHeight="1" x14ac:dyDescent="0.25">
      <c r="A3485" s="110" t="s">
        <v>1708</v>
      </c>
      <c r="B3485" s="111" t="s">
        <v>386</v>
      </c>
      <c r="C3485" s="112" t="s">
        <v>1663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5" customHeight="1" x14ac:dyDescent="0.25">
      <c r="A3486" s="110" t="s">
        <v>1708</v>
      </c>
      <c r="B3486" s="111" t="s">
        <v>388</v>
      </c>
      <c r="C3486" s="112" t="s">
        <v>1664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5" customHeight="1" x14ac:dyDescent="0.25">
      <c r="A3487" s="110" t="s">
        <v>1708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5" customHeight="1" x14ac:dyDescent="0.25">
      <c r="A3488" s="110" t="s">
        <v>1708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5" customHeight="1" x14ac:dyDescent="0.25">
      <c r="A3489" s="110" t="s">
        <v>1708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5" customHeight="1" x14ac:dyDescent="0.25">
      <c r="A3490" s="110" t="s">
        <v>1708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5" customHeight="1" x14ac:dyDescent="0.25">
      <c r="A3491" s="110" t="s">
        <v>1708</v>
      </c>
      <c r="B3491" s="111" t="s">
        <v>398</v>
      </c>
      <c r="C3491" s="112" t="s">
        <v>1570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5" customHeight="1" x14ac:dyDescent="0.25">
      <c r="A3492" s="110" t="s">
        <v>1708</v>
      </c>
      <c r="B3492" s="111" t="s">
        <v>400</v>
      </c>
      <c r="C3492" s="112" t="s">
        <v>1665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5" customHeight="1" x14ac:dyDescent="0.25">
      <c r="A3493" s="110" t="s">
        <v>1708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5" customHeight="1" x14ac:dyDescent="0.25">
      <c r="A3494" s="110" t="s">
        <v>1708</v>
      </c>
      <c r="B3494" s="111" t="s">
        <v>404</v>
      </c>
      <c r="C3494" s="112" t="s">
        <v>1571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5" customHeight="1" x14ac:dyDescent="0.25">
      <c r="A3495" s="110" t="s">
        <v>1708</v>
      </c>
      <c r="B3495" s="111" t="s">
        <v>406</v>
      </c>
      <c r="C3495" s="112" t="s">
        <v>1572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5" customHeight="1" x14ac:dyDescent="0.25">
      <c r="A3496" s="110" t="s">
        <v>1708</v>
      </c>
      <c r="B3496" s="111" t="s">
        <v>408</v>
      </c>
      <c r="C3496" s="112" t="s">
        <v>1573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5" customHeight="1" x14ac:dyDescent="0.25">
      <c r="A3497" s="110" t="s">
        <v>1708</v>
      </c>
      <c r="B3497" s="111" t="s">
        <v>410</v>
      </c>
      <c r="C3497" s="112" t="s">
        <v>1574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5" customHeight="1" x14ac:dyDescent="0.25">
      <c r="A3498" s="110" t="s">
        <v>1708</v>
      </c>
      <c r="B3498" s="111" t="s">
        <v>412</v>
      </c>
      <c r="C3498" s="112" t="s">
        <v>413</v>
      </c>
      <c r="D3498" s="21">
        <f t="shared" si="58"/>
        <v>7671104.7700000005</v>
      </c>
      <c r="E3498" s="24">
        <f t="shared" si="58"/>
        <v>6233604.6300000008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>
        <v>106384.9</v>
      </c>
      <c r="U3498" s="113">
        <v>799148.09</v>
      </c>
      <c r="V3498" s="31">
        <v>1592188.33</v>
      </c>
      <c r="W3498" s="32">
        <v>631619.15</v>
      </c>
      <c r="X3498" s="113"/>
      <c r="Y3498" s="113"/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5" customHeight="1" x14ac:dyDescent="0.25">
      <c r="A3499" s="110" t="s">
        <v>1708</v>
      </c>
      <c r="B3499" s="111" t="s">
        <v>414</v>
      </c>
      <c r="C3499" s="112" t="s">
        <v>415</v>
      </c>
      <c r="D3499" s="21">
        <f t="shared" si="58"/>
        <v>2008900.25</v>
      </c>
      <c r="E3499" s="24">
        <f t="shared" si="58"/>
        <v>1643512.05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>
        <v>152732.25</v>
      </c>
      <c r="U3499" s="113">
        <v>215742.6</v>
      </c>
      <c r="V3499" s="31">
        <v>331676.2</v>
      </c>
      <c r="W3499" s="32">
        <v>206576</v>
      </c>
      <c r="X3499" s="113"/>
      <c r="Y3499" s="113"/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5" customHeight="1" x14ac:dyDescent="0.25">
      <c r="A3500" s="110" t="s">
        <v>1708</v>
      </c>
      <c r="B3500" s="111" t="s">
        <v>416</v>
      </c>
      <c r="C3500" s="112" t="s">
        <v>417</v>
      </c>
      <c r="D3500" s="21">
        <f t="shared" si="58"/>
        <v>2318370.5100000002</v>
      </c>
      <c r="E3500" s="24">
        <f t="shared" si="58"/>
        <v>2278328.7000000002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>
        <v>44205.52</v>
      </c>
      <c r="U3500" s="113">
        <v>576994</v>
      </c>
      <c r="V3500" s="31">
        <v>439373</v>
      </c>
      <c r="W3500" s="32">
        <v>162971.54</v>
      </c>
      <c r="X3500" s="113"/>
      <c r="Y3500" s="113"/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5" customHeight="1" x14ac:dyDescent="0.25">
      <c r="A3501" s="110" t="s">
        <v>1708</v>
      </c>
      <c r="B3501" s="111" t="s">
        <v>418</v>
      </c>
      <c r="C3501" s="112" t="s">
        <v>419</v>
      </c>
      <c r="D3501" s="21">
        <f t="shared" si="58"/>
        <v>2094111.01</v>
      </c>
      <c r="E3501" s="24">
        <f t="shared" si="58"/>
        <v>2136223.0099999998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>
        <v>347803.01</v>
      </c>
      <c r="U3501" s="113">
        <v>366269</v>
      </c>
      <c r="V3501" s="31">
        <v>230986</v>
      </c>
      <c r="W3501" s="32">
        <v>209022</v>
      </c>
      <c r="X3501" s="113"/>
      <c r="Y3501" s="113"/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5" customHeight="1" x14ac:dyDescent="0.25">
      <c r="A3502" s="110" t="s">
        <v>1708</v>
      </c>
      <c r="B3502" s="111" t="s">
        <v>420</v>
      </c>
      <c r="C3502" s="112" t="s">
        <v>421</v>
      </c>
      <c r="D3502" s="21">
        <f t="shared" si="58"/>
        <v>1764966.39</v>
      </c>
      <c r="E3502" s="24">
        <f t="shared" si="58"/>
        <v>1409418.0899999999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>
        <v>233045.24</v>
      </c>
      <c r="U3502" s="113">
        <v>217466</v>
      </c>
      <c r="V3502" s="31">
        <v>148700</v>
      </c>
      <c r="W3502" s="32">
        <v>91216.95</v>
      </c>
      <c r="X3502" s="113"/>
      <c r="Y3502" s="113"/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5" customHeight="1" x14ac:dyDescent="0.25">
      <c r="A3503" s="110" t="s">
        <v>1708</v>
      </c>
      <c r="B3503" s="111" t="s">
        <v>422</v>
      </c>
      <c r="C3503" s="112" t="s">
        <v>423</v>
      </c>
      <c r="D3503" s="21">
        <f t="shared" si="58"/>
        <v>538948</v>
      </c>
      <c r="E3503" s="24">
        <f t="shared" si="58"/>
        <v>409248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>
        <v>15800</v>
      </c>
      <c r="U3503" s="113">
        <v>112599</v>
      </c>
      <c r="V3503" s="31">
        <v>141199</v>
      </c>
      <c r="W3503" s="32">
        <v>0</v>
      </c>
      <c r="X3503" s="113"/>
      <c r="Y3503" s="113"/>
      <c r="Z3503" s="31"/>
      <c r="AA3503" s="32"/>
      <c r="AB3503" s="113"/>
      <c r="AC3503" s="113"/>
      <c r="AD3503" s="33"/>
      <c r="AF3503" s="19" t="s">
        <v>1698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5" customHeight="1" x14ac:dyDescent="0.25">
      <c r="A3504" s="110" t="s">
        <v>1708</v>
      </c>
      <c r="B3504" s="111" t="s">
        <v>424</v>
      </c>
      <c r="C3504" s="112" t="s">
        <v>425</v>
      </c>
      <c r="D3504" s="21">
        <f t="shared" si="58"/>
        <v>407413.28</v>
      </c>
      <c r="E3504" s="24">
        <f t="shared" si="58"/>
        <v>919421.55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>
        <v>341413.28</v>
      </c>
      <c r="W3504" s="107">
        <v>853421.55</v>
      </c>
      <c r="X3504" s="105"/>
      <c r="Y3504" s="105"/>
      <c r="Z3504" s="106"/>
      <c r="AA3504" s="107"/>
      <c r="AB3504" s="105"/>
      <c r="AC3504" s="105"/>
      <c r="AD3504" s="33"/>
      <c r="AF3504" s="19" t="s">
        <v>1698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5" customHeight="1" x14ac:dyDescent="0.25">
      <c r="A3505" s="110" t="s">
        <v>1708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5" customHeight="1" x14ac:dyDescent="0.25">
      <c r="A3506" s="110" t="s">
        <v>1708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5" customHeight="1" x14ac:dyDescent="0.25">
      <c r="A3507" s="110" t="s">
        <v>1708</v>
      </c>
      <c r="B3507" s="111" t="s">
        <v>430</v>
      </c>
      <c r="C3507" s="112" t="s">
        <v>431</v>
      </c>
      <c r="D3507" s="21">
        <f t="shared" si="58"/>
        <v>172735</v>
      </c>
      <c r="E3507" s="24">
        <f t="shared" si="58"/>
        <v>206785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>
        <v>4800</v>
      </c>
      <c r="U3507" s="105">
        <v>52000</v>
      </c>
      <c r="V3507" s="106">
        <v>26000</v>
      </c>
      <c r="W3507" s="107">
        <v>0</v>
      </c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5" customHeight="1" x14ac:dyDescent="0.25">
      <c r="A3508" s="110" t="s">
        <v>1708</v>
      </c>
      <c r="B3508" s="111" t="s">
        <v>432</v>
      </c>
      <c r="C3508" s="112" t="s">
        <v>433</v>
      </c>
      <c r="D3508" s="21">
        <f t="shared" si="58"/>
        <v>587000.41</v>
      </c>
      <c r="E3508" s="24">
        <f t="shared" si="58"/>
        <v>397590.14999999997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>
        <v>40905</v>
      </c>
      <c r="U3508" s="113">
        <v>0</v>
      </c>
      <c r="V3508" s="31">
        <v>89915.3</v>
      </c>
      <c r="W3508" s="32">
        <v>0</v>
      </c>
      <c r="X3508" s="113"/>
      <c r="Y3508" s="113"/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5" customHeight="1" x14ac:dyDescent="0.25">
      <c r="A3509" s="110" t="s">
        <v>1708</v>
      </c>
      <c r="B3509" s="111" t="s">
        <v>434</v>
      </c>
      <c r="C3509" s="112" t="s">
        <v>435</v>
      </c>
      <c r="D3509" s="21">
        <f t="shared" si="58"/>
        <v>39780</v>
      </c>
      <c r="E3509" s="24">
        <f t="shared" si="58"/>
        <v>21780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>
        <v>0</v>
      </c>
      <c r="U3509" s="113">
        <v>0</v>
      </c>
      <c r="V3509" s="31">
        <v>21780</v>
      </c>
      <c r="W3509" s="32">
        <v>0</v>
      </c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5" customHeight="1" x14ac:dyDescent="0.25">
      <c r="A3510" s="110" t="s">
        <v>1708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5" customHeight="1" x14ac:dyDescent="0.25">
      <c r="A3511" s="110" t="s">
        <v>1708</v>
      </c>
      <c r="B3511" s="111" t="s">
        <v>438</v>
      </c>
      <c r="C3511" s="112" t="s">
        <v>1575</v>
      </c>
      <c r="D3511" s="21">
        <f t="shared" si="58"/>
        <v>1242456</v>
      </c>
      <c r="E3511" s="24">
        <f t="shared" si="58"/>
        <v>878735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>
        <v>80466</v>
      </c>
      <c r="U3511" s="113">
        <v>230042</v>
      </c>
      <c r="V3511" s="31">
        <v>386645.5</v>
      </c>
      <c r="W3511" s="32">
        <v>93216</v>
      </c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5" customHeight="1" x14ac:dyDescent="0.25">
      <c r="A3512" s="110" t="s">
        <v>1708</v>
      </c>
      <c r="B3512" s="111" t="s">
        <v>439</v>
      </c>
      <c r="C3512" s="112" t="s">
        <v>1576</v>
      </c>
      <c r="D3512" s="21">
        <f t="shared" si="58"/>
        <v>618600</v>
      </c>
      <c r="E3512" s="24">
        <f t="shared" si="58"/>
        <v>633200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>
        <v>130350</v>
      </c>
      <c r="U3512" s="113">
        <v>0</v>
      </c>
      <c r="V3512" s="31">
        <v>4000</v>
      </c>
      <c r="W3512" s="32">
        <v>0</v>
      </c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5" customHeight="1" x14ac:dyDescent="0.25">
      <c r="A3513" s="110" t="s">
        <v>1708</v>
      </c>
      <c r="B3513" s="111" t="s">
        <v>440</v>
      </c>
      <c r="C3513" s="112" t="s">
        <v>441</v>
      </c>
      <c r="D3513" s="21">
        <f t="shared" si="58"/>
        <v>35830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>
        <v>30730</v>
      </c>
      <c r="U3513" s="113">
        <v>0</v>
      </c>
      <c r="V3513" s="31">
        <v>0</v>
      </c>
      <c r="W3513" s="32">
        <v>0</v>
      </c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5" customHeight="1" x14ac:dyDescent="0.25">
      <c r="A3514" s="110" t="s">
        <v>1708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5" customHeight="1" x14ac:dyDescent="0.25">
      <c r="A3515" s="110" t="s">
        <v>1708</v>
      </c>
      <c r="B3515" s="111" t="s">
        <v>1577</v>
      </c>
      <c r="C3515" s="112" t="s">
        <v>1578</v>
      </c>
      <c r="D3515" s="21">
        <f t="shared" si="58"/>
        <v>967200</v>
      </c>
      <c r="E3515" s="24">
        <f t="shared" si="58"/>
        <v>967200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>
        <v>436800</v>
      </c>
      <c r="U3515" s="113">
        <v>436800</v>
      </c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5" customHeight="1" x14ac:dyDescent="0.25">
      <c r="A3516" s="110" t="s">
        <v>1708</v>
      </c>
      <c r="B3516" s="111" t="s">
        <v>444</v>
      </c>
      <c r="C3516" s="112" t="s">
        <v>445</v>
      </c>
      <c r="D3516" s="21">
        <f t="shared" si="58"/>
        <v>2470100</v>
      </c>
      <c r="E3516" s="24">
        <f t="shared" si="58"/>
        <v>2029700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>
        <v>208500</v>
      </c>
      <c r="U3516" s="113">
        <v>1007600</v>
      </c>
      <c r="V3516" s="31">
        <v>988000</v>
      </c>
      <c r="W3516" s="32">
        <v>0</v>
      </c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5" customHeight="1" x14ac:dyDescent="0.25">
      <c r="A3517" s="110" t="s">
        <v>1708</v>
      </c>
      <c r="B3517" s="111" t="s">
        <v>446</v>
      </c>
      <c r="C3517" s="112" t="s">
        <v>447</v>
      </c>
      <c r="D3517" s="21">
        <f t="shared" si="58"/>
        <v>934443</v>
      </c>
      <c r="E3517" s="24">
        <f t="shared" si="58"/>
        <v>2623123.19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>
        <v>0</v>
      </c>
      <c r="U3517" s="113">
        <v>286949.44</v>
      </c>
      <c r="V3517" s="31">
        <v>0</v>
      </c>
      <c r="W3517" s="32">
        <v>180417.5</v>
      </c>
      <c r="X3517" s="113"/>
      <c r="Y3517" s="113"/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5" customHeight="1" x14ac:dyDescent="0.25">
      <c r="A3518" s="110" t="s">
        <v>1708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20823.990000000002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>
        <v>0</v>
      </c>
      <c r="U3518" s="113">
        <v>50</v>
      </c>
      <c r="V3518" s="31">
        <v>0</v>
      </c>
      <c r="W3518" s="32">
        <v>50</v>
      </c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5" customHeight="1" x14ac:dyDescent="0.25">
      <c r="A3519" s="110" t="s">
        <v>1708</v>
      </c>
      <c r="B3519" s="111" t="s">
        <v>450</v>
      </c>
      <c r="C3519" s="112" t="s">
        <v>1579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5" customHeight="1" x14ac:dyDescent="0.25">
      <c r="A3520" s="110" t="s">
        <v>1708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5" customHeight="1" x14ac:dyDescent="0.25">
      <c r="A3521" s="110" t="s">
        <v>1708</v>
      </c>
      <c r="B3521" s="111" t="s">
        <v>454</v>
      </c>
      <c r="C3521" s="112" t="s">
        <v>1580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>
        <v>0</v>
      </c>
      <c r="U3521" s="105">
        <v>0</v>
      </c>
      <c r="V3521" s="106">
        <v>0</v>
      </c>
      <c r="W3521" s="107">
        <v>0</v>
      </c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5" customHeight="1" x14ac:dyDescent="0.25">
      <c r="A3522" s="110" t="s">
        <v>1708</v>
      </c>
      <c r="B3522" s="111" t="s">
        <v>456</v>
      </c>
      <c r="C3522" s="112" t="s">
        <v>1581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5" customHeight="1" x14ac:dyDescent="0.25">
      <c r="A3523" s="110" t="s">
        <v>1708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3320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>
        <v>0</v>
      </c>
      <c r="U3523" s="113">
        <v>1920</v>
      </c>
      <c r="V3523" s="31">
        <v>0</v>
      </c>
      <c r="W3523" s="32">
        <v>0</v>
      </c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5" customHeight="1" x14ac:dyDescent="0.25">
      <c r="A3524" s="110" t="s">
        <v>1708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5" customHeight="1" x14ac:dyDescent="0.25">
      <c r="A3525" s="110" t="s">
        <v>1708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5" customHeight="1" x14ac:dyDescent="0.25">
      <c r="A3526" s="110" t="s">
        <v>1708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5" customHeight="1" x14ac:dyDescent="0.25">
      <c r="A3527" s="110" t="s">
        <v>1708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5" customHeight="1" x14ac:dyDescent="0.25">
      <c r="A3528" s="110" t="s">
        <v>1708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5" customHeight="1" x14ac:dyDescent="0.25">
      <c r="A3529" s="110" t="s">
        <v>1708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0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5" customHeight="1" x14ac:dyDescent="0.25">
      <c r="A3530" s="110" t="s">
        <v>1708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5" customHeight="1" x14ac:dyDescent="0.25">
      <c r="A3531" s="110" t="s">
        <v>1708</v>
      </c>
      <c r="B3531" s="111" t="s">
        <v>474</v>
      </c>
      <c r="C3531" s="112" t="s">
        <v>475</v>
      </c>
      <c r="D3531" s="21">
        <f t="shared" si="59"/>
        <v>14400</v>
      </c>
      <c r="E3531" s="24">
        <f t="shared" si="59"/>
        <v>14400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>
        <v>1200</v>
      </c>
      <c r="U3531" s="105">
        <v>1200</v>
      </c>
      <c r="V3531" s="106">
        <v>1200</v>
      </c>
      <c r="W3531" s="107">
        <v>1500</v>
      </c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5" customHeight="1" x14ac:dyDescent="0.25">
      <c r="A3532" s="110" t="s">
        <v>1708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5" customHeight="1" x14ac:dyDescent="0.25">
      <c r="A3533" s="110" t="s">
        <v>1708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5" customHeight="1" x14ac:dyDescent="0.25">
      <c r="A3534" s="110" t="s">
        <v>1708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5" customHeight="1" x14ac:dyDescent="0.25">
      <c r="A3535" s="110" t="s">
        <v>1708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5" customHeight="1" x14ac:dyDescent="0.25">
      <c r="A3536" s="110" t="s">
        <v>1708</v>
      </c>
      <c r="B3536" s="111" t="s">
        <v>484</v>
      </c>
      <c r="C3536" s="112" t="s">
        <v>485</v>
      </c>
      <c r="D3536" s="21">
        <f t="shared" si="59"/>
        <v>510000</v>
      </c>
      <c r="E3536" s="24">
        <f t="shared" si="59"/>
        <v>490000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>
        <v>55000</v>
      </c>
      <c r="U3536" s="113">
        <v>55000</v>
      </c>
      <c r="V3536" s="31">
        <v>55000</v>
      </c>
      <c r="W3536" s="32">
        <v>35000</v>
      </c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5" customHeight="1" x14ac:dyDescent="0.25">
      <c r="A3537" s="110" t="s">
        <v>1708</v>
      </c>
      <c r="B3537" s="111" t="s">
        <v>486</v>
      </c>
      <c r="C3537" s="112" t="s">
        <v>1582</v>
      </c>
      <c r="D3537" s="21">
        <f t="shared" si="59"/>
        <v>6338816.25</v>
      </c>
      <c r="E3537" s="24">
        <f t="shared" si="59"/>
        <v>6317156.25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>
        <v>776794.25</v>
      </c>
      <c r="U3537" s="105">
        <v>677398</v>
      </c>
      <c r="V3537" s="106">
        <v>677398</v>
      </c>
      <c r="W3537" s="107">
        <v>662307</v>
      </c>
      <c r="X3537" s="105"/>
      <c r="Y3537" s="105"/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5" customHeight="1" x14ac:dyDescent="0.25">
      <c r="A3538" s="110" t="s">
        <v>1708</v>
      </c>
      <c r="B3538" s="111" t="s">
        <v>488</v>
      </c>
      <c r="C3538" s="112" t="s">
        <v>489</v>
      </c>
      <c r="D3538" s="21">
        <f t="shared" si="59"/>
        <v>793273</v>
      </c>
      <c r="E3538" s="24">
        <f t="shared" si="59"/>
        <v>806718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>
        <v>97517</v>
      </c>
      <c r="U3538" s="113">
        <v>111540</v>
      </c>
      <c r="V3538" s="31">
        <v>111540</v>
      </c>
      <c r="W3538" s="32">
        <v>87095</v>
      </c>
      <c r="X3538" s="113"/>
      <c r="Y3538" s="113"/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5" customHeight="1" x14ac:dyDescent="0.25">
      <c r="A3539" s="110" t="s">
        <v>1708</v>
      </c>
      <c r="B3539" s="111" t="s">
        <v>490</v>
      </c>
      <c r="C3539" s="112" t="s">
        <v>1583</v>
      </c>
      <c r="D3539" s="21">
        <f t="shared" si="59"/>
        <v>24000</v>
      </c>
      <c r="E3539" s="24">
        <f t="shared" si="59"/>
        <v>24000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1500</v>
      </c>
      <c r="V3539" s="106">
        <v>1500</v>
      </c>
      <c r="W3539" s="107">
        <v>1500</v>
      </c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5" customHeight="1" x14ac:dyDescent="0.25">
      <c r="A3540" s="110" t="s">
        <v>1708</v>
      </c>
      <c r="B3540" s="111" t="s">
        <v>492</v>
      </c>
      <c r="C3540" s="112" t="s">
        <v>493</v>
      </c>
      <c r="D3540" s="21">
        <f t="shared" si="59"/>
        <v>302700</v>
      </c>
      <c r="E3540" s="24">
        <f t="shared" si="59"/>
        <v>299500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>
        <v>49200</v>
      </c>
      <c r="U3540" s="105">
        <v>27700</v>
      </c>
      <c r="V3540" s="106">
        <v>30200</v>
      </c>
      <c r="W3540" s="107">
        <v>35700</v>
      </c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5" customHeight="1" x14ac:dyDescent="0.25">
      <c r="A3541" s="110" t="s">
        <v>1708</v>
      </c>
      <c r="B3541" s="111" t="s">
        <v>494</v>
      </c>
      <c r="C3541" s="112" t="s">
        <v>495</v>
      </c>
      <c r="D3541" s="21">
        <f t="shared" si="59"/>
        <v>3065500</v>
      </c>
      <c r="E3541" s="24">
        <f t="shared" si="59"/>
        <v>3045800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>
        <v>410000</v>
      </c>
      <c r="U3541" s="105">
        <v>146100</v>
      </c>
      <c r="V3541" s="106">
        <v>146100</v>
      </c>
      <c r="W3541" s="107">
        <v>408100</v>
      </c>
      <c r="X3541" s="105"/>
      <c r="Y3541" s="105"/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5" customHeight="1" x14ac:dyDescent="0.25">
      <c r="A3542" s="110" t="s">
        <v>1708</v>
      </c>
      <c r="B3542" s="111" t="s">
        <v>496</v>
      </c>
      <c r="C3542" s="112" t="s">
        <v>497</v>
      </c>
      <c r="D3542" s="21">
        <f t="shared" si="59"/>
        <v>9000</v>
      </c>
      <c r="E3542" s="24">
        <f t="shared" si="59"/>
        <v>9000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>
        <v>2250</v>
      </c>
      <c r="U3542" s="113">
        <v>0</v>
      </c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5" customHeight="1" x14ac:dyDescent="0.25">
      <c r="A3543" s="110" t="s">
        <v>1708</v>
      </c>
      <c r="B3543" s="111" t="s">
        <v>498</v>
      </c>
      <c r="C3543" s="112" t="s">
        <v>461</v>
      </c>
      <c r="D3543" s="21">
        <f t="shared" si="59"/>
        <v>1804269.1500000001</v>
      </c>
      <c r="E3543" s="24">
        <f t="shared" si="59"/>
        <v>1808724.5199999998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>
        <v>211762.51</v>
      </c>
      <c r="U3543" s="105">
        <v>240872.4</v>
      </c>
      <c r="V3543" s="106">
        <v>243011.33</v>
      </c>
      <c r="W3543" s="107">
        <v>219838.95</v>
      </c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5" customHeight="1" x14ac:dyDescent="0.25">
      <c r="A3544" s="110" t="s">
        <v>1708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5" customHeight="1" x14ac:dyDescent="0.25">
      <c r="A3545" s="110" t="s">
        <v>1708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5" customHeight="1" x14ac:dyDescent="0.25">
      <c r="A3546" s="110" t="s">
        <v>1708</v>
      </c>
      <c r="B3546" s="111" t="s">
        <v>503</v>
      </c>
      <c r="C3546" s="112" t="s">
        <v>504</v>
      </c>
      <c r="D3546" s="21">
        <f t="shared" si="59"/>
        <v>50923.970000000008</v>
      </c>
      <c r="E3546" s="24">
        <f t="shared" si="59"/>
        <v>111238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>
        <v>10999.43</v>
      </c>
      <c r="U3546" s="113">
        <v>3656</v>
      </c>
      <c r="V3546" s="31">
        <v>7319.26</v>
      </c>
      <c r="W3546" s="32">
        <v>1828</v>
      </c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5" customHeight="1" x14ac:dyDescent="0.25">
      <c r="A3547" s="110" t="s">
        <v>1708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5" customHeight="1" x14ac:dyDescent="0.25">
      <c r="A3548" s="110" t="s">
        <v>1708</v>
      </c>
      <c r="B3548" s="111" t="s">
        <v>507</v>
      </c>
      <c r="C3548" s="112" t="s">
        <v>508</v>
      </c>
      <c r="D3548" s="21">
        <f t="shared" si="59"/>
        <v>55023</v>
      </c>
      <c r="E3548" s="24">
        <f t="shared" si="59"/>
        <v>965626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>
        <v>31800</v>
      </c>
      <c r="U3548" s="113">
        <v>0</v>
      </c>
      <c r="V3548" s="31">
        <v>12840</v>
      </c>
      <c r="W3548" s="32">
        <v>0</v>
      </c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5" customHeight="1" x14ac:dyDescent="0.25">
      <c r="A3549" s="110" t="s">
        <v>1708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5" customHeight="1" x14ac:dyDescent="0.25">
      <c r="A3550" s="110" t="s">
        <v>1708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78809.860000000015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>
        <v>0</v>
      </c>
      <c r="U3550" s="113">
        <v>14225.52</v>
      </c>
      <c r="V3550" s="31">
        <v>0</v>
      </c>
      <c r="W3550" s="32">
        <v>10751.57</v>
      </c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5" customHeight="1" x14ac:dyDescent="0.25">
      <c r="A3551" s="110" t="s">
        <v>1708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340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5" customHeight="1" x14ac:dyDescent="0.25">
      <c r="A3552" s="110" t="s">
        <v>1708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5" customHeight="1" x14ac:dyDescent="0.25">
      <c r="A3553" s="110" t="s">
        <v>1708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5" customHeight="1" x14ac:dyDescent="0.25">
      <c r="A3554" s="110" t="s">
        <v>1708</v>
      </c>
      <c r="B3554" s="111" t="s">
        <v>519</v>
      </c>
      <c r="C3554" s="112" t="s">
        <v>520</v>
      </c>
      <c r="D3554" s="21">
        <f t="shared" si="59"/>
        <v>165293.26</v>
      </c>
      <c r="E3554" s="24">
        <f t="shared" si="59"/>
        <v>191378.84000000003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>
        <v>21769.35</v>
      </c>
      <c r="U3554" s="113">
        <v>16140.78</v>
      </c>
      <c r="V3554" s="31">
        <v>16140.78</v>
      </c>
      <c r="W3554" s="32">
        <v>39428.800000000003</v>
      </c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5" customHeight="1" x14ac:dyDescent="0.25">
      <c r="A3555" s="110" t="s">
        <v>1708</v>
      </c>
      <c r="B3555" s="111" t="s">
        <v>521</v>
      </c>
      <c r="C3555" s="112" t="s">
        <v>1584</v>
      </c>
      <c r="D3555" s="21">
        <f t="shared" si="59"/>
        <v>118848</v>
      </c>
      <c r="E3555" s="24">
        <f t="shared" si="59"/>
        <v>118848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>
        <v>23510</v>
      </c>
      <c r="U3555" s="113">
        <v>23510</v>
      </c>
      <c r="V3555" s="31">
        <v>21150</v>
      </c>
      <c r="W3555" s="32">
        <v>21150</v>
      </c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5" customHeight="1" x14ac:dyDescent="0.25">
      <c r="A3556" s="110" t="s">
        <v>1708</v>
      </c>
      <c r="B3556" s="111" t="s">
        <v>522</v>
      </c>
      <c r="C3556" s="112" t="s">
        <v>1585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5" customHeight="1" x14ac:dyDescent="0.25">
      <c r="A3557" s="110" t="s">
        <v>1708</v>
      </c>
      <c r="B3557" s="111" t="s">
        <v>523</v>
      </c>
      <c r="C3557" s="112" t="s">
        <v>1666</v>
      </c>
      <c r="D3557" s="21">
        <f t="shared" ref="D3557:D3620" si="60">F3557+H3557+J3557+L3557+N3557+P3557+R3557+T3557+V3557+X3557+Z3557+AB3557</f>
        <v>173759</v>
      </c>
      <c r="E3557" s="24">
        <f t="shared" ref="E3557:E3620" si="61">G3557+I3557+K3557+M3557+O3557+Q3557+S3557+U3557+W3557+Y3557+AA3557+AC3557</f>
        <v>178664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>
        <v>35519</v>
      </c>
      <c r="U3557" s="105">
        <v>35055</v>
      </c>
      <c r="V3557" s="106">
        <v>35055</v>
      </c>
      <c r="W3557" s="107">
        <v>17728</v>
      </c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5" customHeight="1" x14ac:dyDescent="0.25">
      <c r="A3558" s="110" t="s">
        <v>1708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5" customHeight="1" x14ac:dyDescent="0.25">
      <c r="A3559" s="110" t="s">
        <v>1708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5" customHeight="1" x14ac:dyDescent="0.25">
      <c r="A3560" s="110" t="s">
        <v>1708</v>
      </c>
      <c r="B3560" s="111" t="s">
        <v>528</v>
      </c>
      <c r="C3560" s="112" t="s">
        <v>529</v>
      </c>
      <c r="D3560" s="21">
        <f t="shared" si="60"/>
        <v>920514.34000000008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>
        <v>77107.41</v>
      </c>
      <c r="U3560" s="113">
        <v>0</v>
      </c>
      <c r="V3560" s="31">
        <v>131261.32</v>
      </c>
      <c r="W3560" s="32">
        <v>0</v>
      </c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5" customHeight="1" x14ac:dyDescent="0.25">
      <c r="A3561" s="110" t="s">
        <v>1708</v>
      </c>
      <c r="B3561" s="111" t="s">
        <v>530</v>
      </c>
      <c r="C3561" s="112" t="s">
        <v>531</v>
      </c>
      <c r="D3561" s="21">
        <f t="shared" si="60"/>
        <v>1140000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>
        <v>570000</v>
      </c>
      <c r="U3561" s="113">
        <v>0</v>
      </c>
      <c r="V3561" s="31">
        <v>0</v>
      </c>
      <c r="W3561" s="32">
        <v>0</v>
      </c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5" customHeight="1" x14ac:dyDescent="0.25">
      <c r="A3562" s="110" t="s">
        <v>1708</v>
      </c>
      <c r="B3562" s="111" t="s">
        <v>532</v>
      </c>
      <c r="C3562" s="112" t="s">
        <v>533</v>
      </c>
      <c r="D3562" s="21">
        <f t="shared" si="60"/>
        <v>3921985.5500000003</v>
      </c>
      <c r="E3562" s="24">
        <f t="shared" si="61"/>
        <v>3697829.12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>
        <v>470348</v>
      </c>
      <c r="U3562" s="105">
        <v>554541.56000000006</v>
      </c>
      <c r="V3562" s="106">
        <v>265872</v>
      </c>
      <c r="W3562" s="107">
        <v>0</v>
      </c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5" customHeight="1" x14ac:dyDescent="0.25">
      <c r="A3563" s="110" t="s">
        <v>1708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5" customHeight="1" x14ac:dyDescent="0.25">
      <c r="A3564" s="110" t="s">
        <v>1708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5" customHeight="1" x14ac:dyDescent="0.25">
      <c r="A3565" s="110" t="s">
        <v>1708</v>
      </c>
      <c r="B3565" s="111" t="s">
        <v>538</v>
      </c>
      <c r="C3565" s="112" t="s">
        <v>1667</v>
      </c>
      <c r="D3565" s="21">
        <f t="shared" si="60"/>
        <v>15876</v>
      </c>
      <c r="E3565" s="24">
        <f t="shared" si="61"/>
        <v>15876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>
        <v>2672</v>
      </c>
      <c r="U3565" s="113">
        <v>520</v>
      </c>
      <c r="V3565" s="31">
        <v>520</v>
      </c>
      <c r="W3565" s="32">
        <v>260</v>
      </c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5" customHeight="1" x14ac:dyDescent="0.25">
      <c r="A3566" s="110" t="s">
        <v>1708</v>
      </c>
      <c r="B3566" s="111" t="s">
        <v>539</v>
      </c>
      <c r="C3566" s="112" t="s">
        <v>540</v>
      </c>
      <c r="D3566" s="21">
        <f t="shared" si="60"/>
        <v>42322</v>
      </c>
      <c r="E3566" s="24">
        <f t="shared" si="61"/>
        <v>42322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>
        <v>7028</v>
      </c>
      <c r="U3566" s="105">
        <v>1400</v>
      </c>
      <c r="V3566" s="106">
        <v>1400</v>
      </c>
      <c r="W3566" s="107">
        <v>700</v>
      </c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5" customHeight="1" x14ac:dyDescent="0.25">
      <c r="A3567" s="110" t="s">
        <v>1708</v>
      </c>
      <c r="B3567" s="111" t="s">
        <v>541</v>
      </c>
      <c r="C3567" s="112" t="s">
        <v>542</v>
      </c>
      <c r="D3567" s="21">
        <f t="shared" si="60"/>
        <v>25094</v>
      </c>
      <c r="E3567" s="24">
        <f t="shared" si="61"/>
        <v>25094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>
        <v>4236</v>
      </c>
      <c r="U3567" s="105">
        <v>824</v>
      </c>
      <c r="V3567" s="106">
        <v>824</v>
      </c>
      <c r="W3567" s="107">
        <v>412</v>
      </c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5" customHeight="1" x14ac:dyDescent="0.25">
      <c r="A3568" s="110" t="s">
        <v>1708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5" customHeight="1" x14ac:dyDescent="0.25">
      <c r="A3569" s="110" t="s">
        <v>1708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5" customHeight="1" x14ac:dyDescent="0.25">
      <c r="A3570" s="110" t="s">
        <v>1708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5" customHeight="1" x14ac:dyDescent="0.25">
      <c r="A3571" s="110" t="s">
        <v>1708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215600.66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>
        <v>0</v>
      </c>
      <c r="U3571" s="105">
        <v>32070.66</v>
      </c>
      <c r="V3571" s="106">
        <v>0</v>
      </c>
      <c r="W3571" s="107">
        <v>6000</v>
      </c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5" customHeight="1" x14ac:dyDescent="0.25">
      <c r="A3572" s="110" t="s">
        <v>1708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5" customHeight="1" x14ac:dyDescent="0.25">
      <c r="A3573" s="110" t="s">
        <v>1708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5" customHeight="1" x14ac:dyDescent="0.25">
      <c r="A3574" s="110" t="s">
        <v>1708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5" customHeight="1" x14ac:dyDescent="0.25">
      <c r="A3575" s="110" t="s">
        <v>1708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5" customHeight="1" x14ac:dyDescent="0.25">
      <c r="A3576" s="110" t="s">
        <v>1708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5" customHeight="1" x14ac:dyDescent="0.25">
      <c r="A3577" s="110" t="s">
        <v>1708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5" customHeight="1" x14ac:dyDescent="0.25">
      <c r="A3578" s="110" t="s">
        <v>1708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5" customHeight="1" x14ac:dyDescent="0.25">
      <c r="A3579" s="110" t="s">
        <v>1708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5" customHeight="1" x14ac:dyDescent="0.25">
      <c r="A3580" s="110" t="s">
        <v>1708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5" customHeight="1" x14ac:dyDescent="0.25">
      <c r="A3581" s="110" t="s">
        <v>1708</v>
      </c>
      <c r="B3581" s="111" t="s">
        <v>569</v>
      </c>
      <c r="C3581" s="112" t="s">
        <v>570</v>
      </c>
      <c r="D3581" s="21">
        <f t="shared" si="60"/>
        <v>1237200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>
        <v>436800</v>
      </c>
      <c r="U3581" s="105">
        <v>0</v>
      </c>
      <c r="V3581" s="106">
        <v>0</v>
      </c>
      <c r="W3581" s="107">
        <v>0</v>
      </c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5" customHeight="1" x14ac:dyDescent="0.25">
      <c r="A3582" s="110" t="s">
        <v>1708</v>
      </c>
      <c r="B3582" s="111" t="s">
        <v>571</v>
      </c>
      <c r="C3582" s="112" t="s">
        <v>572</v>
      </c>
      <c r="D3582" s="21">
        <f t="shared" si="60"/>
        <v>166815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>
        <v>18535</v>
      </c>
      <c r="U3582" s="113">
        <v>0</v>
      </c>
      <c r="V3582" s="31">
        <v>18535</v>
      </c>
      <c r="W3582" s="32">
        <v>0</v>
      </c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5" customHeight="1" x14ac:dyDescent="0.25">
      <c r="A3583" s="110" t="s">
        <v>1708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5" customHeight="1" x14ac:dyDescent="0.25">
      <c r="A3584" s="110" t="s">
        <v>1708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5" customHeight="1" x14ac:dyDescent="0.25">
      <c r="A3585" s="110" t="s">
        <v>1708</v>
      </c>
      <c r="B3585" s="111" t="s">
        <v>577</v>
      </c>
      <c r="C3585" s="112" t="s">
        <v>1586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5" customHeight="1" x14ac:dyDescent="0.25">
      <c r="A3586" s="110" t="s">
        <v>1708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5" customHeight="1" x14ac:dyDescent="0.25">
      <c r="A3587" s="110" t="s">
        <v>1708</v>
      </c>
      <c r="B3587" s="111" t="s">
        <v>580</v>
      </c>
      <c r="C3587" s="112" t="s">
        <v>581</v>
      </c>
      <c r="D3587" s="21">
        <f t="shared" si="60"/>
        <v>6850022.6799999997</v>
      </c>
      <c r="E3587" s="24">
        <f t="shared" si="61"/>
        <v>3743207.7199999997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>
        <v>778670</v>
      </c>
      <c r="U3587" s="113">
        <v>42310</v>
      </c>
      <c r="V3587" s="31">
        <v>3444</v>
      </c>
      <c r="W3587" s="32">
        <v>11984</v>
      </c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5" customHeight="1" x14ac:dyDescent="0.25">
      <c r="A3588" s="110" t="s">
        <v>1708</v>
      </c>
      <c r="B3588" s="111" t="s">
        <v>582</v>
      </c>
      <c r="C3588" s="112" t="s">
        <v>1587</v>
      </c>
      <c r="D3588" s="21">
        <f t="shared" si="60"/>
        <v>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5" customHeight="1" x14ac:dyDescent="0.25">
      <c r="A3589" s="110" t="s">
        <v>1708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5" customHeight="1" x14ac:dyDescent="0.25">
      <c r="A3590" s="110" t="s">
        <v>1708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5" customHeight="1" x14ac:dyDescent="0.25">
      <c r="A3591" s="110" t="s">
        <v>1708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5" customHeight="1" x14ac:dyDescent="0.25">
      <c r="A3592" s="110" t="s">
        <v>1708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5" customHeight="1" x14ac:dyDescent="0.25">
      <c r="A3593" s="110" t="s">
        <v>1708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5" customHeight="1" x14ac:dyDescent="0.25">
      <c r="A3594" s="110" t="s">
        <v>1708</v>
      </c>
      <c r="B3594" s="111" t="s">
        <v>593</v>
      </c>
      <c r="C3594" s="112" t="s">
        <v>1588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5" customHeight="1" x14ac:dyDescent="0.25">
      <c r="A3595" s="110" t="s">
        <v>1708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5" customHeight="1" x14ac:dyDescent="0.25">
      <c r="A3596" s="110" t="s">
        <v>1708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5" customHeight="1" x14ac:dyDescent="0.25">
      <c r="A3597" s="110" t="s">
        <v>1708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5" customHeight="1" x14ac:dyDescent="0.25">
      <c r="A3598" s="110" t="s">
        <v>1708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5" customHeight="1" x14ac:dyDescent="0.25">
      <c r="A3599" s="110" t="s">
        <v>1708</v>
      </c>
      <c r="B3599" s="111" t="s">
        <v>602</v>
      </c>
      <c r="C3599" s="112" t="s">
        <v>1668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5" customHeight="1" x14ac:dyDescent="0.25">
      <c r="A3600" s="110" t="s">
        <v>1708</v>
      </c>
      <c r="B3600" s="111" t="s">
        <v>1589</v>
      </c>
      <c r="C3600" s="112" t="s">
        <v>1590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5" customHeight="1" x14ac:dyDescent="0.25">
      <c r="A3601" s="110" t="s">
        <v>1708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5" customHeight="1" x14ac:dyDescent="0.25">
      <c r="A3602" s="110" t="s">
        <v>1708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5" customHeight="1" x14ac:dyDescent="0.25">
      <c r="A3603" s="110" t="s">
        <v>1708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5" customHeight="1" x14ac:dyDescent="0.25">
      <c r="A3604" s="110" t="s">
        <v>1708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5" customHeight="1" x14ac:dyDescent="0.25">
      <c r="A3605" s="110" t="s">
        <v>1708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5" customHeight="1" x14ac:dyDescent="0.25">
      <c r="A3606" s="110" t="s">
        <v>1708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5" customHeight="1" x14ac:dyDescent="0.25">
      <c r="A3607" s="110" t="s">
        <v>1708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5" customHeight="1" x14ac:dyDescent="0.25">
      <c r="A3608" s="110" t="s">
        <v>1708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5" customHeight="1" x14ac:dyDescent="0.25">
      <c r="A3609" s="110" t="s">
        <v>1708</v>
      </c>
      <c r="B3609" s="111" t="s">
        <v>619</v>
      </c>
      <c r="C3609" s="112" t="s">
        <v>620</v>
      </c>
      <c r="D3609" s="21">
        <f t="shared" si="60"/>
        <v>35070</v>
      </c>
      <c r="E3609" s="24">
        <f t="shared" si="61"/>
        <v>95040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>
        <v>6200</v>
      </c>
      <c r="U3609" s="113">
        <v>0</v>
      </c>
      <c r="V3609" s="31">
        <v>0</v>
      </c>
      <c r="W3609" s="32">
        <v>9170</v>
      </c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5" customHeight="1" x14ac:dyDescent="0.25">
      <c r="A3610" s="110" t="s">
        <v>1708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67050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>
        <v>0</v>
      </c>
      <c r="U3610" s="113">
        <v>17200</v>
      </c>
      <c r="V3610" s="31">
        <v>0</v>
      </c>
      <c r="W3610" s="32">
        <v>0</v>
      </c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5" customHeight="1" x14ac:dyDescent="0.25">
      <c r="A3611" s="110" t="s">
        <v>1708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150437.05000000002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>
        <v>0</v>
      </c>
      <c r="U3611" s="113">
        <v>7134</v>
      </c>
      <c r="V3611" s="31">
        <v>0</v>
      </c>
      <c r="W3611" s="32">
        <v>25843.54</v>
      </c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5" customHeight="1" x14ac:dyDescent="0.25">
      <c r="A3612" s="110" t="s">
        <v>1708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5" customHeight="1" x14ac:dyDescent="0.25">
      <c r="A3613" s="110" t="s">
        <v>1708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5" customHeight="1" x14ac:dyDescent="0.25">
      <c r="A3614" s="110" t="s">
        <v>1708</v>
      </c>
      <c r="B3614" s="111" t="s">
        <v>629</v>
      </c>
      <c r="C3614" s="112" t="s">
        <v>630</v>
      </c>
      <c r="D3614" s="21">
        <f t="shared" si="60"/>
        <v>77707</v>
      </c>
      <c r="E3614" s="24">
        <f t="shared" si="61"/>
        <v>1716965.75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>
        <v>70</v>
      </c>
      <c r="U3614" s="113">
        <v>125782.75</v>
      </c>
      <c r="V3614" s="31">
        <v>0</v>
      </c>
      <c r="W3614" s="32">
        <v>153008.75</v>
      </c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5" customHeight="1" x14ac:dyDescent="0.25">
      <c r="A3615" s="110" t="s">
        <v>1708</v>
      </c>
      <c r="B3615" s="111" t="s">
        <v>631</v>
      </c>
      <c r="C3615" s="112" t="s">
        <v>632</v>
      </c>
      <c r="D3615" s="21">
        <f t="shared" si="60"/>
        <v>49434</v>
      </c>
      <c r="E3615" s="24">
        <f t="shared" si="61"/>
        <v>784938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>
        <v>0</v>
      </c>
      <c r="U3615" s="113">
        <v>114393.5</v>
      </c>
      <c r="V3615" s="31">
        <v>2939</v>
      </c>
      <c r="W3615" s="32">
        <v>46383</v>
      </c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5" customHeight="1" x14ac:dyDescent="0.25">
      <c r="A3616" s="110" t="s">
        <v>1708</v>
      </c>
      <c r="B3616" s="111" t="s">
        <v>633</v>
      </c>
      <c r="C3616" s="112" t="s">
        <v>1591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5" customHeight="1" x14ac:dyDescent="0.25">
      <c r="A3617" s="110" t="s">
        <v>1708</v>
      </c>
      <c r="B3617" s="111" t="s">
        <v>634</v>
      </c>
      <c r="C3617" s="112" t="s">
        <v>1592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5" customHeight="1" x14ac:dyDescent="0.25">
      <c r="A3618" s="110" t="s">
        <v>1708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5" customHeight="1" x14ac:dyDescent="0.25">
      <c r="A3619" s="110" t="s">
        <v>1708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5" customHeight="1" x14ac:dyDescent="0.25">
      <c r="A3620" s="110" t="s">
        <v>1708</v>
      </c>
      <c r="B3620" s="111" t="s">
        <v>639</v>
      </c>
      <c r="C3620" s="112" t="s">
        <v>640</v>
      </c>
      <c r="D3620" s="21">
        <f t="shared" si="60"/>
        <v>34551.25</v>
      </c>
      <c r="E3620" s="24">
        <f t="shared" si="61"/>
        <v>3029247.45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>
        <v>2551.75</v>
      </c>
      <c r="U3620" s="113">
        <v>258054.25</v>
      </c>
      <c r="V3620" s="31">
        <v>1187.5</v>
      </c>
      <c r="W3620" s="32">
        <v>314513.09999999998</v>
      </c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5" customHeight="1" x14ac:dyDescent="0.25">
      <c r="A3621" s="110" t="s">
        <v>1708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863602.04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>
        <v>0</v>
      </c>
      <c r="U3621" s="113">
        <v>86062.23</v>
      </c>
      <c r="V3621" s="31">
        <v>0</v>
      </c>
      <c r="W3621" s="32">
        <v>96967.31</v>
      </c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5" customHeight="1" x14ac:dyDescent="0.25">
      <c r="A3622" s="110" t="s">
        <v>1708</v>
      </c>
      <c r="B3622" s="111" t="s">
        <v>643</v>
      </c>
      <c r="C3622" s="112" t="s">
        <v>644</v>
      </c>
      <c r="D3622" s="21">
        <f t="shared" si="62"/>
        <v>206356.30000000002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>
        <v>1593.25</v>
      </c>
      <c r="U3622" s="113">
        <v>0</v>
      </c>
      <c r="V3622" s="31">
        <v>32773.29</v>
      </c>
      <c r="W3622" s="32">
        <v>0</v>
      </c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5" customHeight="1" x14ac:dyDescent="0.25">
      <c r="A3623" s="110" t="s">
        <v>1708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72093.88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>
        <v>0</v>
      </c>
      <c r="U3623" s="113">
        <v>11478.67</v>
      </c>
      <c r="V3623" s="31">
        <v>0</v>
      </c>
      <c r="W3623" s="32">
        <v>14447.53</v>
      </c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5" customHeight="1" x14ac:dyDescent="0.25">
      <c r="A3624" s="110" t="s">
        <v>1708</v>
      </c>
      <c r="B3624" s="111" t="s">
        <v>647</v>
      </c>
      <c r="C3624" s="112" t="s">
        <v>648</v>
      </c>
      <c r="D3624" s="21">
        <f t="shared" si="62"/>
        <v>3770</v>
      </c>
      <c r="E3624" s="24">
        <f t="shared" si="63"/>
        <v>125779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>
        <v>0</v>
      </c>
      <c r="U3624" s="113">
        <v>0</v>
      </c>
      <c r="V3624" s="31">
        <v>0</v>
      </c>
      <c r="W3624" s="32">
        <v>17196</v>
      </c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5" customHeight="1" x14ac:dyDescent="0.25">
      <c r="A3625" s="110" t="s">
        <v>1708</v>
      </c>
      <c r="B3625" s="111" t="s">
        <v>649</v>
      </c>
      <c r="C3625" s="112" t="s">
        <v>650</v>
      </c>
      <c r="D3625" s="21">
        <f t="shared" si="62"/>
        <v>19063.5</v>
      </c>
      <c r="E3625" s="24">
        <f t="shared" si="63"/>
        <v>219806.5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>
        <v>0</v>
      </c>
      <c r="U3625" s="113">
        <v>22567</v>
      </c>
      <c r="V3625" s="31">
        <v>0</v>
      </c>
      <c r="W3625" s="32">
        <v>29640</v>
      </c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5" customHeight="1" x14ac:dyDescent="0.25">
      <c r="A3626" s="110" t="s">
        <v>1708</v>
      </c>
      <c r="B3626" s="111" t="s">
        <v>651</v>
      </c>
      <c r="C3626" s="112" t="s">
        <v>652</v>
      </c>
      <c r="D3626" s="21">
        <f t="shared" si="62"/>
        <v>9259.75</v>
      </c>
      <c r="E3626" s="24">
        <f t="shared" si="63"/>
        <v>420614.75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>
        <v>250</v>
      </c>
      <c r="U3626" s="113">
        <v>35303</v>
      </c>
      <c r="V3626" s="31">
        <v>933.25</v>
      </c>
      <c r="W3626" s="32">
        <v>62270.75</v>
      </c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5" customHeight="1" x14ac:dyDescent="0.25">
      <c r="A3627" s="110" t="s">
        <v>1708</v>
      </c>
      <c r="B3627" s="111" t="s">
        <v>653</v>
      </c>
      <c r="C3627" s="112" t="s">
        <v>1593</v>
      </c>
      <c r="D3627" s="21">
        <f t="shared" si="62"/>
        <v>0</v>
      </c>
      <c r="E3627" s="24">
        <f t="shared" si="63"/>
        <v>91556.19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>
        <v>0</v>
      </c>
      <c r="U3627" s="113">
        <v>6329.75</v>
      </c>
      <c r="V3627" s="31">
        <v>0</v>
      </c>
      <c r="W3627" s="32">
        <v>28072.25</v>
      </c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5" customHeight="1" x14ac:dyDescent="0.25">
      <c r="A3628" s="110" t="s">
        <v>1708</v>
      </c>
      <c r="B3628" s="111" t="s">
        <v>654</v>
      </c>
      <c r="C3628" s="112" t="s">
        <v>1594</v>
      </c>
      <c r="D3628" s="21">
        <f t="shared" si="62"/>
        <v>16294.029999999999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>
        <v>1642.3</v>
      </c>
      <c r="U3628" s="113">
        <v>0</v>
      </c>
      <c r="V3628" s="31">
        <v>6303.25</v>
      </c>
      <c r="W3628" s="32">
        <v>0</v>
      </c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5" customHeight="1" x14ac:dyDescent="0.25">
      <c r="A3629" s="110" t="s">
        <v>1708</v>
      </c>
      <c r="B3629" s="111" t="s">
        <v>655</v>
      </c>
      <c r="C3629" s="112" t="s">
        <v>1595</v>
      </c>
      <c r="D3629" s="21">
        <f t="shared" si="62"/>
        <v>0</v>
      </c>
      <c r="E3629" s="24">
        <f t="shared" si="63"/>
        <v>15788.480000000001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3087.03</v>
      </c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5" customHeight="1" x14ac:dyDescent="0.25">
      <c r="A3630" s="110" t="s">
        <v>1708</v>
      </c>
      <c r="B3630" s="111" t="s">
        <v>656</v>
      </c>
      <c r="C3630" s="112" t="s">
        <v>1596</v>
      </c>
      <c r="D3630" s="21">
        <f t="shared" si="62"/>
        <v>0</v>
      </c>
      <c r="E3630" s="24">
        <f t="shared" si="63"/>
        <v>31500.25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>
        <v>0</v>
      </c>
      <c r="U3630" s="113">
        <v>1730</v>
      </c>
      <c r="V3630" s="31">
        <v>0</v>
      </c>
      <c r="W3630" s="32">
        <v>925</v>
      </c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5" customHeight="1" x14ac:dyDescent="0.25">
      <c r="A3631" s="110" t="s">
        <v>1708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>
        <v>0</v>
      </c>
      <c r="U3631" s="113">
        <v>0</v>
      </c>
      <c r="V3631" s="31">
        <v>0</v>
      </c>
      <c r="W3631" s="32">
        <v>0</v>
      </c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5" customHeight="1" x14ac:dyDescent="0.25">
      <c r="A3632" s="110" t="s">
        <v>1708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5" customHeight="1" x14ac:dyDescent="0.25">
      <c r="A3633" s="110" t="s">
        <v>1708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5" customHeight="1" x14ac:dyDescent="0.25">
      <c r="A3634" s="110" t="s">
        <v>1708</v>
      </c>
      <c r="B3634" s="111" t="s">
        <v>663</v>
      </c>
      <c r="C3634" s="112" t="s">
        <v>664</v>
      </c>
      <c r="D3634" s="21">
        <f t="shared" si="62"/>
        <v>575060.30000000005</v>
      </c>
      <c r="E3634" s="24">
        <f t="shared" si="63"/>
        <v>19456297.380000003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>
        <v>133976</v>
      </c>
      <c r="U3634" s="113">
        <v>1553396.25</v>
      </c>
      <c r="V3634" s="31">
        <v>60597.75</v>
      </c>
      <c r="W3634" s="32">
        <v>1915088.53</v>
      </c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5" customHeight="1" x14ac:dyDescent="0.25">
      <c r="A3635" s="110" t="s">
        <v>1708</v>
      </c>
      <c r="B3635" s="111" t="s">
        <v>665</v>
      </c>
      <c r="C3635" s="112" t="s">
        <v>666</v>
      </c>
      <c r="D3635" s="21">
        <f t="shared" si="62"/>
        <v>221398.22999999998</v>
      </c>
      <c r="E3635" s="24">
        <f t="shared" si="63"/>
        <v>12927212.27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>
        <v>7745</v>
      </c>
      <c r="U3635" s="113">
        <v>1446513.93</v>
      </c>
      <c r="V3635" s="31">
        <v>97594.53</v>
      </c>
      <c r="W3635" s="32">
        <v>1570061.25</v>
      </c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5" customHeight="1" x14ac:dyDescent="0.25">
      <c r="A3636" s="110" t="s">
        <v>1708</v>
      </c>
      <c r="B3636" s="111" t="s">
        <v>667</v>
      </c>
      <c r="C3636" s="112" t="s">
        <v>668</v>
      </c>
      <c r="D3636" s="21">
        <f t="shared" si="62"/>
        <v>112953.25</v>
      </c>
      <c r="E3636" s="24">
        <f t="shared" si="63"/>
        <v>3352686.31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>
        <v>19552.25</v>
      </c>
      <c r="U3636" s="113">
        <v>280200.34999999998</v>
      </c>
      <c r="V3636" s="31">
        <v>405</v>
      </c>
      <c r="W3636" s="32">
        <v>307783.40000000002</v>
      </c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5" customHeight="1" x14ac:dyDescent="0.25">
      <c r="A3637" s="110" t="s">
        <v>1708</v>
      </c>
      <c r="B3637" s="111" t="s">
        <v>669</v>
      </c>
      <c r="C3637" s="112" t="s">
        <v>670</v>
      </c>
      <c r="D3637" s="21">
        <f t="shared" si="62"/>
        <v>8682</v>
      </c>
      <c r="E3637" s="24">
        <f t="shared" si="63"/>
        <v>715788.75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>
        <v>0</v>
      </c>
      <c r="U3637" s="113">
        <v>77055.5</v>
      </c>
      <c r="V3637" s="31">
        <v>2533.5</v>
      </c>
      <c r="W3637" s="32">
        <v>90831.5</v>
      </c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5" customHeight="1" x14ac:dyDescent="0.25">
      <c r="A3638" s="110" t="s">
        <v>1708</v>
      </c>
      <c r="B3638" s="111" t="s">
        <v>671</v>
      </c>
      <c r="C3638" s="112" t="s">
        <v>1597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5" customHeight="1" x14ac:dyDescent="0.25">
      <c r="A3639" s="110" t="s">
        <v>1708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5" customHeight="1" x14ac:dyDescent="0.25">
      <c r="A3640" s="110" t="s">
        <v>1708</v>
      </c>
      <c r="B3640" s="111" t="s">
        <v>674</v>
      </c>
      <c r="C3640" s="112" t="s">
        <v>675</v>
      </c>
      <c r="D3640" s="21">
        <f t="shared" si="62"/>
        <v>19505606.91</v>
      </c>
      <c r="E3640" s="24">
        <f t="shared" si="63"/>
        <v>36504460.169999994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>
        <v>1830667.03</v>
      </c>
      <c r="U3640" s="105">
        <v>206447</v>
      </c>
      <c r="V3640" s="106">
        <v>1915088.53</v>
      </c>
      <c r="W3640" s="107">
        <v>60597.75</v>
      </c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5" customHeight="1" x14ac:dyDescent="0.25">
      <c r="A3641" s="110" t="s">
        <v>1708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5" customHeight="1" x14ac:dyDescent="0.25">
      <c r="A3642" s="110" t="s">
        <v>1708</v>
      </c>
      <c r="B3642" s="111" t="s">
        <v>678</v>
      </c>
      <c r="C3642" s="112" t="s">
        <v>679</v>
      </c>
      <c r="D3642" s="21">
        <f t="shared" si="62"/>
        <v>2190963.85</v>
      </c>
      <c r="E3642" s="24">
        <f t="shared" si="63"/>
        <v>5244384.03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>
        <v>439507.03</v>
      </c>
      <c r="U3642" s="113">
        <v>270</v>
      </c>
      <c r="V3642" s="31">
        <v>335746</v>
      </c>
      <c r="W3642" s="32">
        <v>180</v>
      </c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5" customHeight="1" x14ac:dyDescent="0.25">
      <c r="A3643" s="110" t="s">
        <v>1708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2049089.8999999997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>
        <v>0</v>
      </c>
      <c r="U3643" s="105">
        <v>129643.91</v>
      </c>
      <c r="V3643" s="106">
        <v>0</v>
      </c>
      <c r="W3643" s="107">
        <v>186198.21</v>
      </c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5" customHeight="1" x14ac:dyDescent="0.25">
      <c r="A3644" s="110" t="s">
        <v>1708</v>
      </c>
      <c r="B3644" s="111" t="s">
        <v>682</v>
      </c>
      <c r="C3644" s="112" t="s">
        <v>683</v>
      </c>
      <c r="D3644" s="21">
        <f t="shared" si="62"/>
        <v>463539.9</v>
      </c>
      <c r="E3644" s="24">
        <f t="shared" si="63"/>
        <v>1285996.1200000001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>
        <v>147236.20000000001</v>
      </c>
      <c r="U3644" s="113">
        <v>268442.09999999998</v>
      </c>
      <c r="V3644" s="31">
        <v>89037.94</v>
      </c>
      <c r="W3644" s="32">
        <v>53417.23</v>
      </c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5" customHeight="1" x14ac:dyDescent="0.25">
      <c r="A3645" s="110" t="s">
        <v>1708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363416.51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>
        <v>0</v>
      </c>
      <c r="U3645" s="113">
        <v>19845</v>
      </c>
      <c r="V3645" s="31">
        <v>0</v>
      </c>
      <c r="W3645" s="32">
        <v>108075</v>
      </c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5" customHeight="1" x14ac:dyDescent="0.25">
      <c r="A3646" s="110" t="s">
        <v>1708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5" customHeight="1" x14ac:dyDescent="0.25">
      <c r="A3647" s="110" t="s">
        <v>1708</v>
      </c>
      <c r="B3647" s="111" t="s">
        <v>688</v>
      </c>
      <c r="C3647" s="112" t="s">
        <v>689</v>
      </c>
      <c r="D3647" s="21">
        <f t="shared" si="62"/>
        <v>3286046.19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>
        <v>363527.89</v>
      </c>
      <c r="U3647" s="113">
        <v>0</v>
      </c>
      <c r="V3647" s="31">
        <v>697654.44</v>
      </c>
      <c r="W3647" s="32">
        <v>0</v>
      </c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5" customHeight="1" x14ac:dyDescent="0.25">
      <c r="A3648" s="110" t="s">
        <v>1708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2651992.2599999998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>
        <v>0</v>
      </c>
      <c r="U3648" s="113">
        <v>130915.21</v>
      </c>
      <c r="V3648" s="31">
        <v>0</v>
      </c>
      <c r="W3648" s="32">
        <v>263808.81</v>
      </c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5" customHeight="1" x14ac:dyDescent="0.25">
      <c r="A3649" s="110" t="s">
        <v>1708</v>
      </c>
      <c r="B3649" s="111" t="s">
        <v>692</v>
      </c>
      <c r="C3649" s="112" t="s">
        <v>693</v>
      </c>
      <c r="D3649" s="21">
        <f t="shared" si="62"/>
        <v>1030644.66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>
        <v>83170.5</v>
      </c>
      <c r="U3649" s="113">
        <v>0</v>
      </c>
      <c r="V3649" s="31">
        <v>75959.850000000006</v>
      </c>
      <c r="W3649" s="32">
        <v>0</v>
      </c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5" customHeight="1" x14ac:dyDescent="0.25">
      <c r="A3650" s="110" t="s">
        <v>1708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1676512.5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>
        <v>0</v>
      </c>
      <c r="U3650" s="113">
        <v>246253.5</v>
      </c>
      <c r="V3650" s="31">
        <v>0</v>
      </c>
      <c r="W3650" s="32">
        <v>130958.25</v>
      </c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5" customHeight="1" x14ac:dyDescent="0.25">
      <c r="A3651" s="110" t="s">
        <v>1708</v>
      </c>
      <c r="B3651" s="111" t="s">
        <v>696</v>
      </c>
      <c r="C3651" s="112" t="s">
        <v>697</v>
      </c>
      <c r="D3651" s="21">
        <f t="shared" si="62"/>
        <v>2985</v>
      </c>
      <c r="E3651" s="24">
        <f t="shared" si="63"/>
        <v>1913693.07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>
        <v>270</v>
      </c>
      <c r="U3651" s="113">
        <v>162236.25</v>
      </c>
      <c r="V3651" s="31">
        <v>180</v>
      </c>
      <c r="W3651" s="32">
        <v>335746</v>
      </c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5" customHeight="1" x14ac:dyDescent="0.25">
      <c r="A3652" s="110" t="s">
        <v>1708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5" customHeight="1" x14ac:dyDescent="0.25">
      <c r="A3653" s="110" t="s">
        <v>1708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2308252.52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5" customHeight="1" x14ac:dyDescent="0.25">
      <c r="A3654" s="110" t="s">
        <v>1708</v>
      </c>
      <c r="B3654" s="111" t="s">
        <v>702</v>
      </c>
      <c r="C3654" s="112" t="s">
        <v>1598</v>
      </c>
      <c r="D3654" s="21">
        <f t="shared" si="62"/>
        <v>2575</v>
      </c>
      <c r="E3654" s="24">
        <f t="shared" si="63"/>
        <v>1322028.7000000002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>
        <v>500</v>
      </c>
      <c r="U3654" s="113">
        <v>217229.1</v>
      </c>
      <c r="V3654" s="31">
        <v>50</v>
      </c>
      <c r="W3654" s="32">
        <v>118352.35</v>
      </c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5" customHeight="1" x14ac:dyDescent="0.25">
      <c r="A3655" s="110" t="s">
        <v>1708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144964.70000000001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>
        <v>0</v>
      </c>
      <c r="U3655" s="105">
        <v>8645</v>
      </c>
      <c r="V3655" s="106">
        <v>0</v>
      </c>
      <c r="W3655" s="107">
        <v>14915</v>
      </c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5" customHeight="1" x14ac:dyDescent="0.25">
      <c r="A3656" s="110" t="s">
        <v>1708</v>
      </c>
      <c r="B3656" s="111" t="s">
        <v>705</v>
      </c>
      <c r="C3656" s="112" t="s">
        <v>1669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5" customHeight="1" x14ac:dyDescent="0.25">
      <c r="A3657" s="110" t="s">
        <v>1708</v>
      </c>
      <c r="B3657" s="111" t="s">
        <v>706</v>
      </c>
      <c r="C3657" s="112" t="s">
        <v>1670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5" customHeight="1" x14ac:dyDescent="0.25">
      <c r="A3658" s="110" t="s">
        <v>1708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5" customHeight="1" x14ac:dyDescent="0.25">
      <c r="A3659" s="110" t="s">
        <v>1708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5" customHeight="1" x14ac:dyDescent="0.25">
      <c r="A3660" s="110" t="s">
        <v>1708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5" customHeight="1" x14ac:dyDescent="0.25">
      <c r="A3661" s="110" t="s">
        <v>1708</v>
      </c>
      <c r="B3661" s="111" t="s">
        <v>713</v>
      </c>
      <c r="C3661" s="112" t="s">
        <v>714</v>
      </c>
      <c r="D3661" s="21">
        <f t="shared" si="62"/>
        <v>482732.76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>
        <v>98398</v>
      </c>
      <c r="U3661" s="113">
        <v>0</v>
      </c>
      <c r="V3661" s="31">
        <v>43485.75</v>
      </c>
      <c r="W3661" s="32">
        <v>0</v>
      </c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5" customHeight="1" x14ac:dyDescent="0.25">
      <c r="A3662" s="110" t="s">
        <v>1708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5" customHeight="1" x14ac:dyDescent="0.25">
      <c r="A3663" s="110" t="s">
        <v>1708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5" customHeight="1" x14ac:dyDescent="0.25">
      <c r="A3664" s="110" t="s">
        <v>1708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5" customHeight="1" x14ac:dyDescent="0.25">
      <c r="A3665" s="110" t="s">
        <v>1708</v>
      </c>
      <c r="B3665" s="111" t="s">
        <v>721</v>
      </c>
      <c r="C3665" s="112" t="s">
        <v>722</v>
      </c>
      <c r="D3665" s="21">
        <f t="shared" si="62"/>
        <v>4089741.9200000009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>
        <v>511217.74</v>
      </c>
      <c r="U3665" s="105">
        <v>0</v>
      </c>
      <c r="V3665" s="106">
        <v>511217.74</v>
      </c>
      <c r="W3665" s="107">
        <v>0</v>
      </c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5" customHeight="1" x14ac:dyDescent="0.25">
      <c r="A3666" s="110" t="s">
        <v>1708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5" customHeight="1" x14ac:dyDescent="0.25">
      <c r="A3667" s="110" t="s">
        <v>1708</v>
      </c>
      <c r="B3667" s="111" t="s">
        <v>1599</v>
      </c>
      <c r="C3667" s="112" t="s">
        <v>1600</v>
      </c>
      <c r="D3667" s="21">
        <f t="shared" si="62"/>
        <v>0</v>
      </c>
      <c r="E3667" s="24">
        <f t="shared" si="63"/>
        <v>4600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>
        <v>0</v>
      </c>
      <c r="U3667" s="113">
        <v>2600</v>
      </c>
      <c r="V3667" s="31">
        <v>0</v>
      </c>
      <c r="W3667" s="32">
        <v>400</v>
      </c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5" customHeight="1" x14ac:dyDescent="0.25">
      <c r="A3668" s="110" t="s">
        <v>1708</v>
      </c>
      <c r="B3668" s="111" t="s">
        <v>1601</v>
      </c>
      <c r="C3668" s="112" t="s">
        <v>1602</v>
      </c>
      <c r="D3668" s="21">
        <f t="shared" si="62"/>
        <v>0</v>
      </c>
      <c r="E3668" s="24">
        <f t="shared" si="63"/>
        <v>92977.53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>
        <v>0</v>
      </c>
      <c r="U3668" s="105">
        <v>0</v>
      </c>
      <c r="V3668" s="106">
        <v>0</v>
      </c>
      <c r="W3668" s="107">
        <v>82679.53</v>
      </c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5" customHeight="1" x14ac:dyDescent="0.25">
      <c r="A3669" s="110" t="s">
        <v>1708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239793.04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214027.22</v>
      </c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5" customHeight="1" x14ac:dyDescent="0.25">
      <c r="A3670" s="110" t="s">
        <v>1708</v>
      </c>
      <c r="B3670" s="111" t="s">
        <v>727</v>
      </c>
      <c r="C3670" s="112" t="s">
        <v>728</v>
      </c>
      <c r="D3670" s="21">
        <f t="shared" si="62"/>
        <v>5395</v>
      </c>
      <c r="E3670" s="24">
        <f t="shared" si="63"/>
        <v>1298700.8500000001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>
        <v>0</v>
      </c>
      <c r="U3670" s="105">
        <v>158400.5</v>
      </c>
      <c r="V3670" s="106">
        <v>0</v>
      </c>
      <c r="W3670" s="107">
        <v>154868</v>
      </c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5" customHeight="1" x14ac:dyDescent="0.25">
      <c r="A3671" s="110" t="s">
        <v>1708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286240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>
        <v>0</v>
      </c>
      <c r="U3671" s="113">
        <v>53346.25</v>
      </c>
      <c r="V3671" s="31">
        <v>0</v>
      </c>
      <c r="W3671" s="32">
        <v>48313</v>
      </c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5" customHeight="1" x14ac:dyDescent="0.25">
      <c r="A3672" s="110" t="s">
        <v>1708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5" customHeight="1" x14ac:dyDescent="0.25">
      <c r="A3673" s="110" t="s">
        <v>1708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5" customHeight="1" x14ac:dyDescent="0.25">
      <c r="A3674" s="110" t="s">
        <v>1708</v>
      </c>
      <c r="B3674" s="111" t="s">
        <v>1603</v>
      </c>
      <c r="C3674" s="112" t="s">
        <v>1604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5" customHeight="1" x14ac:dyDescent="0.25">
      <c r="A3675" s="110" t="s">
        <v>1708</v>
      </c>
      <c r="B3675" s="111" t="s">
        <v>1605</v>
      </c>
      <c r="C3675" s="112" t="s">
        <v>1606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5" customHeight="1" x14ac:dyDescent="0.25">
      <c r="A3676" s="110" t="s">
        <v>1708</v>
      </c>
      <c r="B3676" s="111" t="s">
        <v>735</v>
      </c>
      <c r="C3676" s="112" t="s">
        <v>736</v>
      </c>
      <c r="D3676" s="21">
        <f t="shared" si="62"/>
        <v>7930.5</v>
      </c>
      <c r="E3676" s="24">
        <f t="shared" si="63"/>
        <v>81458.5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>
        <v>280</v>
      </c>
      <c r="U3676" s="113">
        <v>3944</v>
      </c>
      <c r="V3676" s="31">
        <v>1362</v>
      </c>
      <c r="W3676" s="32">
        <v>5194</v>
      </c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5" customHeight="1" x14ac:dyDescent="0.25">
      <c r="A3677" s="110" t="s">
        <v>1708</v>
      </c>
      <c r="B3677" s="111" t="s">
        <v>737</v>
      </c>
      <c r="C3677" s="112" t="s">
        <v>738</v>
      </c>
      <c r="D3677" s="21">
        <f t="shared" si="62"/>
        <v>16095</v>
      </c>
      <c r="E3677" s="24">
        <f t="shared" si="63"/>
        <v>108268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>
        <v>0</v>
      </c>
      <c r="U3677" s="113">
        <v>14168.5</v>
      </c>
      <c r="V3677" s="31">
        <v>0</v>
      </c>
      <c r="W3677" s="32">
        <v>19916.5</v>
      </c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5" customHeight="1" x14ac:dyDescent="0.25">
      <c r="A3678" s="110" t="s">
        <v>1708</v>
      </c>
      <c r="B3678" s="111" t="s">
        <v>739</v>
      </c>
      <c r="C3678" s="112" t="s">
        <v>740</v>
      </c>
      <c r="D3678" s="21">
        <f t="shared" si="62"/>
        <v>13881.5</v>
      </c>
      <c r="E3678" s="24">
        <f t="shared" si="63"/>
        <v>109487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>
        <v>3841.25</v>
      </c>
      <c r="U3678" s="113">
        <v>5229.75</v>
      </c>
      <c r="V3678" s="31">
        <v>6110</v>
      </c>
      <c r="W3678" s="32">
        <v>16669.25</v>
      </c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5" customHeight="1" x14ac:dyDescent="0.25">
      <c r="A3679" s="110" t="s">
        <v>1708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5" customHeight="1" x14ac:dyDescent="0.25">
      <c r="A3680" s="110" t="s">
        <v>1708</v>
      </c>
      <c r="B3680" s="111" t="s">
        <v>743</v>
      </c>
      <c r="C3680" s="112" t="s">
        <v>744</v>
      </c>
      <c r="D3680" s="21">
        <f t="shared" si="62"/>
        <v>567351.15999999992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>
        <v>75642.48</v>
      </c>
      <c r="U3680" s="113">
        <v>0</v>
      </c>
      <c r="V3680" s="31">
        <v>51725.72</v>
      </c>
      <c r="W3680" s="32">
        <v>0</v>
      </c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5" customHeight="1" x14ac:dyDescent="0.25">
      <c r="A3681" s="110" t="s">
        <v>1708</v>
      </c>
      <c r="B3681" s="111" t="s">
        <v>745</v>
      </c>
      <c r="C3681" s="112" t="s">
        <v>746</v>
      </c>
      <c r="D3681" s="21">
        <f t="shared" si="62"/>
        <v>139622.32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>
        <v>38741.97</v>
      </c>
      <c r="U3681" s="113">
        <v>0</v>
      </c>
      <c r="V3681" s="31">
        <v>12631.09</v>
      </c>
      <c r="W3681" s="32">
        <v>0</v>
      </c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5" customHeight="1" x14ac:dyDescent="0.25">
      <c r="A3682" s="110" t="s">
        <v>1708</v>
      </c>
      <c r="B3682" s="111" t="s">
        <v>747</v>
      </c>
      <c r="C3682" s="112" t="s">
        <v>748</v>
      </c>
      <c r="D3682" s="21">
        <f t="shared" si="62"/>
        <v>5235.2700000000004</v>
      </c>
      <c r="E3682" s="24">
        <f t="shared" si="63"/>
        <v>208279.75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>
        <v>0</v>
      </c>
      <c r="U3682" s="105">
        <v>0</v>
      </c>
      <c r="V3682" s="106">
        <v>2260</v>
      </c>
      <c r="W3682" s="107">
        <v>0</v>
      </c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5" customHeight="1" x14ac:dyDescent="0.25">
      <c r="A3683" s="110" t="s">
        <v>1708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>
        <v>0</v>
      </c>
      <c r="U3683" s="105">
        <v>0</v>
      </c>
      <c r="V3683" s="106">
        <v>0</v>
      </c>
      <c r="W3683" s="107">
        <v>0</v>
      </c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5" customHeight="1" x14ac:dyDescent="0.25">
      <c r="A3684" s="110" t="s">
        <v>1708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5" customHeight="1" x14ac:dyDescent="0.25">
      <c r="A3685" s="110" t="s">
        <v>1708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5" customHeight="1" x14ac:dyDescent="0.25">
      <c r="A3686" s="110" t="s">
        <v>1708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5" customHeight="1" x14ac:dyDescent="0.25">
      <c r="A3687" s="110" t="s">
        <v>1708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58455.570000000007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>
        <v>0</v>
      </c>
      <c r="U3687" s="113">
        <v>10999.43</v>
      </c>
      <c r="V3687" s="31">
        <v>0</v>
      </c>
      <c r="W3687" s="32">
        <v>7319.26</v>
      </c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5" customHeight="1" x14ac:dyDescent="0.25">
      <c r="A3688" s="110" t="s">
        <v>1708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>
        <v>0</v>
      </c>
      <c r="U3688" s="113">
        <v>0</v>
      </c>
      <c r="V3688" s="31">
        <v>0</v>
      </c>
      <c r="W3688" s="32">
        <v>0</v>
      </c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5" customHeight="1" x14ac:dyDescent="0.25">
      <c r="A3689" s="110" t="s">
        <v>1708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>
        <v>0</v>
      </c>
      <c r="U3689" s="105">
        <v>0</v>
      </c>
      <c r="V3689" s="106">
        <v>0</v>
      </c>
      <c r="W3689" s="107">
        <v>0</v>
      </c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5" customHeight="1" x14ac:dyDescent="0.25">
      <c r="A3690" s="110" t="s">
        <v>1708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>
        <v>0</v>
      </c>
      <c r="U3690" s="113">
        <v>0</v>
      </c>
      <c r="V3690" s="31">
        <v>0</v>
      </c>
      <c r="W3690" s="32">
        <v>0</v>
      </c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5" customHeight="1" x14ac:dyDescent="0.25">
      <c r="A3691" s="110" t="s">
        <v>1708</v>
      </c>
      <c r="B3691" s="111" t="s">
        <v>765</v>
      </c>
      <c r="C3691" s="112" t="s">
        <v>1671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>
        <v>0</v>
      </c>
      <c r="U3691" s="113">
        <v>0</v>
      </c>
      <c r="V3691" s="31">
        <v>0</v>
      </c>
      <c r="W3691" s="32">
        <v>0</v>
      </c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5" customHeight="1" x14ac:dyDescent="0.25">
      <c r="A3692" s="110" t="s">
        <v>1708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5" customHeight="1" x14ac:dyDescent="0.25">
      <c r="A3693" s="110" t="s">
        <v>1708</v>
      </c>
      <c r="B3693" s="111" t="s">
        <v>768</v>
      </c>
      <c r="C3693" s="112" t="s">
        <v>1672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5" customHeight="1" x14ac:dyDescent="0.25">
      <c r="A3694" s="110" t="s">
        <v>1708</v>
      </c>
      <c r="B3694" s="111" t="s">
        <v>769</v>
      </c>
      <c r="C3694" s="112" t="s">
        <v>1673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5" customHeight="1" x14ac:dyDescent="0.25">
      <c r="A3695" s="110" t="s">
        <v>1708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5" customHeight="1" x14ac:dyDescent="0.25">
      <c r="A3696" s="110" t="s">
        <v>1708</v>
      </c>
      <c r="B3696" s="111" t="s">
        <v>772</v>
      </c>
      <c r="C3696" s="112" t="s">
        <v>1674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5" customHeight="1" x14ac:dyDescent="0.25">
      <c r="A3697" s="110" t="s">
        <v>1708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>
        <v>0</v>
      </c>
      <c r="U3697" s="113">
        <v>0</v>
      </c>
      <c r="V3697" s="31">
        <v>0</v>
      </c>
      <c r="W3697" s="32">
        <v>0</v>
      </c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5" customHeight="1" x14ac:dyDescent="0.25">
      <c r="A3698" s="110" t="s">
        <v>1708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1889.5300000000002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731.85</v>
      </c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5" customHeight="1" x14ac:dyDescent="0.25">
      <c r="A3699" s="110" t="s">
        <v>1708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5" customHeight="1" x14ac:dyDescent="0.25">
      <c r="A3700" s="110" t="s">
        <v>1708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5" customHeight="1" x14ac:dyDescent="0.25">
      <c r="A3701" s="110" t="s">
        <v>1708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5" customHeight="1" x14ac:dyDescent="0.25">
      <c r="A3702" s="110" t="s">
        <v>1708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5" customHeight="1" x14ac:dyDescent="0.25">
      <c r="A3703" s="110" t="s">
        <v>1708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5" customHeight="1" x14ac:dyDescent="0.25">
      <c r="A3704" s="110" t="s">
        <v>1708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1953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>
        <v>0</v>
      </c>
      <c r="U3704" s="105">
        <v>1953</v>
      </c>
      <c r="V3704" s="106">
        <v>0</v>
      </c>
      <c r="W3704" s="107">
        <v>0</v>
      </c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5" customHeight="1" x14ac:dyDescent="0.25">
      <c r="A3705" s="110" t="s">
        <v>1708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5" customHeight="1" x14ac:dyDescent="0.25">
      <c r="A3706" s="110" t="s">
        <v>1708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5" customHeight="1" x14ac:dyDescent="0.25">
      <c r="A3707" s="110" t="s">
        <v>1708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52917.25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>
        <v>0</v>
      </c>
      <c r="U3707" s="113">
        <v>2005</v>
      </c>
      <c r="V3707" s="31">
        <v>0</v>
      </c>
      <c r="W3707" s="32">
        <v>3627</v>
      </c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5" customHeight="1" x14ac:dyDescent="0.25">
      <c r="A3708" s="110" t="s">
        <v>1708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>
        <v>0</v>
      </c>
      <c r="U3708" s="105">
        <v>0</v>
      </c>
      <c r="V3708" s="106">
        <v>0</v>
      </c>
      <c r="W3708" s="107">
        <v>0</v>
      </c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5" customHeight="1" x14ac:dyDescent="0.25">
      <c r="A3709" s="110" t="s">
        <v>1708</v>
      </c>
      <c r="B3709" s="111" t="s">
        <v>797</v>
      </c>
      <c r="C3709" s="112" t="s">
        <v>798</v>
      </c>
      <c r="D3709" s="21">
        <f t="shared" si="64"/>
        <v>52917.25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>
        <v>2005</v>
      </c>
      <c r="U3709" s="113">
        <v>0</v>
      </c>
      <c r="V3709" s="31">
        <v>3627</v>
      </c>
      <c r="W3709" s="32">
        <v>0</v>
      </c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5" customHeight="1" x14ac:dyDescent="0.25">
      <c r="A3710" s="110" t="s">
        <v>1708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5" customHeight="1" x14ac:dyDescent="0.25">
      <c r="A3711" s="110" t="s">
        <v>1708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5" customHeight="1" x14ac:dyDescent="0.25">
      <c r="A3712" s="110" t="s">
        <v>1708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5" customHeight="1" x14ac:dyDescent="0.25">
      <c r="A3713" s="110" t="s">
        <v>1708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5" customHeight="1" x14ac:dyDescent="0.25">
      <c r="A3714" s="110" t="s">
        <v>1708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54805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>
        <v>0</v>
      </c>
      <c r="U3714" s="113">
        <v>31800</v>
      </c>
      <c r="V3714" s="31">
        <v>0</v>
      </c>
      <c r="W3714" s="32">
        <v>12840</v>
      </c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5" customHeight="1" x14ac:dyDescent="0.25">
      <c r="A3715" s="110" t="s">
        <v>1708</v>
      </c>
      <c r="B3715" s="111" t="s">
        <v>809</v>
      </c>
      <c r="C3715" s="112" t="s">
        <v>1675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5" customHeight="1" x14ac:dyDescent="0.25">
      <c r="A3716" s="110" t="s">
        <v>1708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5" customHeight="1" x14ac:dyDescent="0.25">
      <c r="A3717" s="110" t="s">
        <v>1708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5" customHeight="1" x14ac:dyDescent="0.25">
      <c r="A3718" s="110" t="s">
        <v>1708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1337565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>
        <v>0</v>
      </c>
      <c r="U3718" s="113">
        <v>446800</v>
      </c>
      <c r="V3718" s="31">
        <v>0</v>
      </c>
      <c r="W3718" s="32">
        <v>5380</v>
      </c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5" customHeight="1" x14ac:dyDescent="0.25">
      <c r="A3719" s="110" t="s">
        <v>1708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541252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>
        <v>0</v>
      </c>
      <c r="U3719" s="113">
        <v>61272</v>
      </c>
      <c r="V3719" s="31">
        <v>0</v>
      </c>
      <c r="W3719" s="32">
        <v>244585</v>
      </c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5" customHeight="1" x14ac:dyDescent="0.25">
      <c r="A3720" s="110" t="s">
        <v>1708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5" customHeight="1" x14ac:dyDescent="0.25">
      <c r="A3721" s="110" t="s">
        <v>1708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75937.53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21690.41</v>
      </c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5" customHeight="1" x14ac:dyDescent="0.25">
      <c r="A3722" s="110" t="s">
        <v>1708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5" customHeight="1" x14ac:dyDescent="0.25">
      <c r="A3723" s="110" t="s">
        <v>1708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5" customHeight="1" x14ac:dyDescent="0.25">
      <c r="A3724" s="110" t="s">
        <v>1708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5" customHeight="1" x14ac:dyDescent="0.25">
      <c r="A3725" s="110" t="s">
        <v>1708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28007745.280000001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>
        <v>0</v>
      </c>
      <c r="U3725" s="113">
        <v>3030140</v>
      </c>
      <c r="V3725" s="31">
        <v>0</v>
      </c>
      <c r="W3725" s="32">
        <v>3199780</v>
      </c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5" customHeight="1" x14ac:dyDescent="0.25">
      <c r="A3726" s="110" t="s">
        <v>1708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5" customHeight="1" x14ac:dyDescent="0.25">
      <c r="A3727" s="110" t="s">
        <v>1708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5" customHeight="1" x14ac:dyDescent="0.25">
      <c r="A3728" s="110" t="s">
        <v>1708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5" customHeight="1" x14ac:dyDescent="0.25">
      <c r="A3729" s="110" t="s">
        <v>1708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5" customHeight="1" x14ac:dyDescent="0.25">
      <c r="A3730" s="110" t="s">
        <v>1708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1195893.49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>
        <v>0</v>
      </c>
      <c r="U3730" s="113">
        <v>130520.1</v>
      </c>
      <c r="V3730" s="31">
        <v>0</v>
      </c>
      <c r="W3730" s="32">
        <v>138347.20000000001</v>
      </c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5" customHeight="1" x14ac:dyDescent="0.25">
      <c r="A3731" s="110" t="s">
        <v>1708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5" customHeight="1" x14ac:dyDescent="0.25">
      <c r="A3732" s="110" t="s">
        <v>1708</v>
      </c>
      <c r="B3732" s="111" t="s">
        <v>1607</v>
      </c>
      <c r="C3732" s="112" t="s">
        <v>1608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5" customHeight="1" x14ac:dyDescent="0.25">
      <c r="A3733" s="110" t="s">
        <v>1708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5" customHeight="1" x14ac:dyDescent="0.25">
      <c r="A3734" s="110" t="s">
        <v>1708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5" customHeight="1" x14ac:dyDescent="0.25">
      <c r="A3735" s="110" t="s">
        <v>1708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5" customHeight="1" x14ac:dyDescent="0.25">
      <c r="A3736" s="110" t="s">
        <v>1708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5" customHeight="1" x14ac:dyDescent="0.25">
      <c r="A3737" s="110" t="s">
        <v>1708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5" customHeight="1" x14ac:dyDescent="0.25">
      <c r="A3738" s="110" t="s">
        <v>1708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5" customHeight="1" x14ac:dyDescent="0.25">
      <c r="A3739" s="110" t="s">
        <v>1708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5" customHeight="1" x14ac:dyDescent="0.25">
      <c r="A3740" s="110" t="s">
        <v>1708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5" customHeight="1" x14ac:dyDescent="0.25">
      <c r="A3741" s="110" t="s">
        <v>1708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5" customHeight="1" x14ac:dyDescent="0.25">
      <c r="A3742" s="110" t="s">
        <v>1708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5" customHeight="1" x14ac:dyDescent="0.25">
      <c r="A3743" s="110" t="s">
        <v>1708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253030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>
        <v>0</v>
      </c>
      <c r="U3743" s="113">
        <v>20900</v>
      </c>
      <c r="V3743" s="31">
        <v>0</v>
      </c>
      <c r="W3743" s="32">
        <v>47700</v>
      </c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5" customHeight="1" x14ac:dyDescent="0.25">
      <c r="A3744" s="110" t="s">
        <v>1708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5" customHeight="1" x14ac:dyDescent="0.25">
      <c r="A3745" s="110" t="s">
        <v>1708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5" customHeight="1" x14ac:dyDescent="0.25">
      <c r="A3746" s="110" t="s">
        <v>1708</v>
      </c>
      <c r="B3746" s="111" t="s">
        <v>866</v>
      </c>
      <c r="C3746" s="112" t="s">
        <v>867</v>
      </c>
      <c r="D3746" s="21">
        <f t="shared" si="64"/>
        <v>9000</v>
      </c>
      <c r="E3746" s="24">
        <f t="shared" si="65"/>
        <v>19051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>
        <v>9000</v>
      </c>
      <c r="U3746" s="113">
        <v>800</v>
      </c>
      <c r="V3746" s="31">
        <v>0</v>
      </c>
      <c r="W3746" s="32">
        <v>2200</v>
      </c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5" customHeight="1" x14ac:dyDescent="0.25">
      <c r="A3747" s="110" t="s">
        <v>1708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5" customHeight="1" x14ac:dyDescent="0.25">
      <c r="A3748" s="110" t="s">
        <v>1708</v>
      </c>
      <c r="B3748" s="111" t="s">
        <v>870</v>
      </c>
      <c r="C3748" s="112" t="s">
        <v>1676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5" customHeight="1" x14ac:dyDescent="0.25">
      <c r="A3749" s="110" t="s">
        <v>1708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5" customHeight="1" x14ac:dyDescent="0.25">
      <c r="A3750" s="110" t="s">
        <v>1708</v>
      </c>
      <c r="B3750" s="111" t="s">
        <v>873</v>
      </c>
      <c r="C3750" s="112" t="s">
        <v>1677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5" customHeight="1" x14ac:dyDescent="0.25">
      <c r="A3751" s="110" t="s">
        <v>1708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5" customHeight="1" x14ac:dyDescent="0.25">
      <c r="A3752" s="110" t="s">
        <v>1708</v>
      </c>
      <c r="B3752" s="111" t="s">
        <v>876</v>
      </c>
      <c r="C3752" s="112" t="s">
        <v>1678</v>
      </c>
      <c r="D3752" s="21">
        <f t="shared" si="66"/>
        <v>0</v>
      </c>
      <c r="E3752" s="24">
        <f t="shared" si="67"/>
        <v>3569650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2641650</v>
      </c>
      <c r="V3752" s="106">
        <v>0</v>
      </c>
      <c r="W3752" s="107">
        <v>0</v>
      </c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5" customHeight="1" x14ac:dyDescent="0.25">
      <c r="A3753" s="110" t="s">
        <v>1708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1541850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>
        <v>0</v>
      </c>
      <c r="U3753" s="105">
        <v>3000</v>
      </c>
      <c r="V3753" s="106">
        <v>0</v>
      </c>
      <c r="W3753" s="107">
        <v>1391550</v>
      </c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5" customHeight="1" x14ac:dyDescent="0.25">
      <c r="A3754" s="110" t="s">
        <v>1708</v>
      </c>
      <c r="B3754" s="111" t="s">
        <v>879</v>
      </c>
      <c r="C3754" s="112" t="s">
        <v>1679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5" customHeight="1" x14ac:dyDescent="0.25">
      <c r="A3755" s="110" t="s">
        <v>1708</v>
      </c>
      <c r="B3755" s="111" t="s">
        <v>880</v>
      </c>
      <c r="C3755" s="112" t="s">
        <v>1680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5" customHeight="1" x14ac:dyDescent="0.25">
      <c r="A3756" s="110" t="s">
        <v>1708</v>
      </c>
      <c r="B3756" s="111" t="s">
        <v>881</v>
      </c>
      <c r="C3756" s="112" t="s">
        <v>1681</v>
      </c>
      <c r="D3756" s="21">
        <f t="shared" si="66"/>
        <v>0</v>
      </c>
      <c r="E3756" s="24">
        <f t="shared" si="67"/>
        <v>437254.5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>
        <v>0</v>
      </c>
      <c r="W3756" s="107">
        <v>437254.5</v>
      </c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5" customHeight="1" x14ac:dyDescent="0.25">
      <c r="A3757" s="110" t="s">
        <v>1708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272938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>
        <v>0</v>
      </c>
      <c r="U3757" s="113">
        <v>24620</v>
      </c>
      <c r="V3757" s="31">
        <v>0</v>
      </c>
      <c r="W3757" s="32">
        <v>26910</v>
      </c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5" customHeight="1" x14ac:dyDescent="0.25">
      <c r="A3758" s="110" t="s">
        <v>1708</v>
      </c>
      <c r="B3758" s="111" t="s">
        <v>884</v>
      </c>
      <c r="C3758" s="112" t="s">
        <v>885</v>
      </c>
      <c r="D3758" s="21">
        <f t="shared" si="66"/>
        <v>22942409.899999999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>
        <v>2491690</v>
      </c>
      <c r="U3758" s="113">
        <v>0</v>
      </c>
      <c r="V3758" s="31">
        <v>2641380</v>
      </c>
      <c r="W3758" s="32">
        <v>0</v>
      </c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5" customHeight="1" x14ac:dyDescent="0.25">
      <c r="A3759" s="110" t="s">
        <v>1708</v>
      </c>
      <c r="B3759" s="111" t="s">
        <v>886</v>
      </c>
      <c r="C3759" s="112" t="s">
        <v>887</v>
      </c>
      <c r="D3759" s="21">
        <f t="shared" si="66"/>
        <v>882240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>
        <v>97140</v>
      </c>
      <c r="U3759" s="113">
        <v>0</v>
      </c>
      <c r="V3759" s="31">
        <v>105120</v>
      </c>
      <c r="W3759" s="32">
        <v>0</v>
      </c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5" customHeight="1" x14ac:dyDescent="0.25">
      <c r="A3760" s="110" t="s">
        <v>1708</v>
      </c>
      <c r="B3760" s="111" t="s">
        <v>888</v>
      </c>
      <c r="C3760" s="112" t="s">
        <v>1682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5" customHeight="1" x14ac:dyDescent="0.25">
      <c r="A3761" s="110" t="s">
        <v>1708</v>
      </c>
      <c r="B3761" s="111" t="s">
        <v>889</v>
      </c>
      <c r="C3761" s="112" t="s">
        <v>890</v>
      </c>
      <c r="D3761" s="21">
        <f t="shared" si="66"/>
        <v>876925.37999999989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>
        <v>95200</v>
      </c>
      <c r="U3761" s="113">
        <v>0</v>
      </c>
      <c r="V3761" s="31">
        <v>95200</v>
      </c>
      <c r="W3761" s="32">
        <v>0</v>
      </c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5" customHeight="1" x14ac:dyDescent="0.25">
      <c r="A3762" s="110" t="s">
        <v>1708</v>
      </c>
      <c r="B3762" s="111" t="s">
        <v>891</v>
      </c>
      <c r="C3762" s="112" t="s">
        <v>892</v>
      </c>
      <c r="D3762" s="21">
        <f t="shared" si="66"/>
        <v>178200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>
        <v>19800</v>
      </c>
      <c r="U3762" s="113">
        <v>0</v>
      </c>
      <c r="V3762" s="31">
        <v>19800</v>
      </c>
      <c r="W3762" s="32">
        <v>0</v>
      </c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5" customHeight="1" x14ac:dyDescent="0.25">
      <c r="A3763" s="110" t="s">
        <v>1708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5" customHeight="1" x14ac:dyDescent="0.25">
      <c r="A3764" s="110" t="s">
        <v>1708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5" customHeight="1" x14ac:dyDescent="0.25">
      <c r="A3765" s="110" t="s">
        <v>1708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5" customHeight="1" x14ac:dyDescent="0.25">
      <c r="A3766" s="110" t="s">
        <v>1708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5" customHeight="1" x14ac:dyDescent="0.25">
      <c r="A3767" s="110" t="s">
        <v>1708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5" customHeight="1" x14ac:dyDescent="0.25">
      <c r="A3768" s="110" t="s">
        <v>1708</v>
      </c>
      <c r="B3768" s="111" t="s">
        <v>903</v>
      </c>
      <c r="C3768" s="112" t="s">
        <v>904</v>
      </c>
      <c r="D3768" s="21">
        <f t="shared" si="66"/>
        <v>1325743.33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>
        <v>126840</v>
      </c>
      <c r="U3768" s="113">
        <v>0</v>
      </c>
      <c r="V3768" s="31">
        <v>134940</v>
      </c>
      <c r="W3768" s="32">
        <v>0</v>
      </c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5" customHeight="1" x14ac:dyDescent="0.25">
      <c r="A3769" s="110" t="s">
        <v>1708</v>
      </c>
      <c r="B3769" s="111" t="s">
        <v>905</v>
      </c>
      <c r="C3769" s="112" t="s">
        <v>906</v>
      </c>
      <c r="D3769" s="21">
        <f t="shared" si="66"/>
        <v>687690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>
        <v>75980</v>
      </c>
      <c r="U3769" s="113">
        <v>0</v>
      </c>
      <c r="V3769" s="31">
        <v>79850</v>
      </c>
      <c r="W3769" s="32">
        <v>0</v>
      </c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5" customHeight="1" x14ac:dyDescent="0.25">
      <c r="A3770" s="110" t="s">
        <v>1708</v>
      </c>
      <c r="B3770" s="111" t="s">
        <v>907</v>
      </c>
      <c r="C3770" s="112" t="s">
        <v>908</v>
      </c>
      <c r="D3770" s="21">
        <f t="shared" si="66"/>
        <v>329400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>
        <v>39762</v>
      </c>
      <c r="U3770" s="105">
        <v>0</v>
      </c>
      <c r="V3770" s="106">
        <v>39222</v>
      </c>
      <c r="W3770" s="107">
        <v>0</v>
      </c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5" customHeight="1" x14ac:dyDescent="0.25">
      <c r="A3771" s="110" t="s">
        <v>1708</v>
      </c>
      <c r="B3771" s="111" t="s">
        <v>909</v>
      </c>
      <c r="C3771" s="112" t="s">
        <v>910</v>
      </c>
      <c r="D3771" s="21">
        <f t="shared" si="66"/>
        <v>137526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>
        <v>7260</v>
      </c>
      <c r="U3771" s="113">
        <v>0</v>
      </c>
      <c r="V3771" s="31">
        <v>14520</v>
      </c>
      <c r="W3771" s="32">
        <v>0</v>
      </c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5" customHeight="1" x14ac:dyDescent="0.25">
      <c r="A3772" s="110" t="s">
        <v>1708</v>
      </c>
      <c r="B3772" s="111" t="s">
        <v>911</v>
      </c>
      <c r="C3772" s="112" t="s">
        <v>912</v>
      </c>
      <c r="D3772" s="21">
        <f t="shared" si="66"/>
        <v>4440476.72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>
        <v>126900</v>
      </c>
      <c r="U3772" s="113">
        <v>0</v>
      </c>
      <c r="V3772" s="31">
        <v>593003.54</v>
      </c>
      <c r="W3772" s="32">
        <v>0</v>
      </c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5" customHeight="1" x14ac:dyDescent="0.25">
      <c r="A3773" s="110" t="s">
        <v>1708</v>
      </c>
      <c r="B3773" s="111" t="s">
        <v>913</v>
      </c>
      <c r="C3773" s="112" t="s">
        <v>914</v>
      </c>
      <c r="D3773" s="21">
        <f t="shared" si="66"/>
        <v>1552670.3199999998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>
        <v>541140.31999999995</v>
      </c>
      <c r="U3773" s="113">
        <v>0</v>
      </c>
      <c r="V3773" s="31">
        <v>128120</v>
      </c>
      <c r="W3773" s="32">
        <v>0</v>
      </c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5" customHeight="1" x14ac:dyDescent="0.25">
      <c r="A3774" s="110" t="s">
        <v>1708</v>
      </c>
      <c r="B3774" s="111" t="s">
        <v>915</v>
      </c>
      <c r="C3774" s="112" t="s">
        <v>916</v>
      </c>
      <c r="D3774" s="21">
        <f t="shared" si="66"/>
        <v>69345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>
        <v>8145</v>
      </c>
      <c r="U3774" s="113">
        <v>0</v>
      </c>
      <c r="V3774" s="31">
        <v>7800</v>
      </c>
      <c r="W3774" s="32">
        <v>0</v>
      </c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5" customHeight="1" x14ac:dyDescent="0.25">
      <c r="A3775" s="110" t="s">
        <v>1708</v>
      </c>
      <c r="B3775" s="111" t="s">
        <v>917</v>
      </c>
      <c r="C3775" s="112" t="s">
        <v>918</v>
      </c>
      <c r="D3775" s="21">
        <f t="shared" si="66"/>
        <v>270025.01999999996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>
        <v>31569.8</v>
      </c>
      <c r="U3775" s="113">
        <v>0</v>
      </c>
      <c r="V3775" s="31">
        <v>33866.42</v>
      </c>
      <c r="W3775" s="32">
        <v>0</v>
      </c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5" customHeight="1" x14ac:dyDescent="0.25">
      <c r="A3776" s="110" t="s">
        <v>1708</v>
      </c>
      <c r="B3776" s="111" t="s">
        <v>919</v>
      </c>
      <c r="C3776" s="112" t="s">
        <v>920</v>
      </c>
      <c r="D3776" s="21">
        <f t="shared" si="66"/>
        <v>409500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>
        <v>45500</v>
      </c>
      <c r="U3776" s="105">
        <v>0</v>
      </c>
      <c r="V3776" s="106">
        <v>45500</v>
      </c>
      <c r="W3776" s="107">
        <v>0</v>
      </c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5" customHeight="1" x14ac:dyDescent="0.25">
      <c r="A3777" s="110" t="s">
        <v>1708</v>
      </c>
      <c r="B3777" s="111" t="s">
        <v>921</v>
      </c>
      <c r="C3777" s="112" t="s">
        <v>922</v>
      </c>
      <c r="D3777" s="21">
        <f t="shared" si="66"/>
        <v>420250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>
        <v>46990</v>
      </c>
      <c r="U3777" s="113">
        <v>0</v>
      </c>
      <c r="V3777" s="31">
        <v>46990</v>
      </c>
      <c r="W3777" s="32">
        <v>0</v>
      </c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5" customHeight="1" x14ac:dyDescent="0.25">
      <c r="A3778" s="110" t="s">
        <v>1708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5" customHeight="1" x14ac:dyDescent="0.25">
      <c r="A3779" s="110" t="s">
        <v>1708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5" customHeight="1" x14ac:dyDescent="0.25">
      <c r="A3780" s="110" t="s">
        <v>1708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5" customHeight="1" x14ac:dyDescent="0.25">
      <c r="A3781" s="110" t="s">
        <v>1708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5" customHeight="1" x14ac:dyDescent="0.25">
      <c r="A3782" s="110" t="s">
        <v>1708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5" customHeight="1" x14ac:dyDescent="0.25">
      <c r="A3783" s="110" t="s">
        <v>1708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5" customHeight="1" x14ac:dyDescent="0.25">
      <c r="A3784" s="110" t="s">
        <v>1708</v>
      </c>
      <c r="B3784" s="111" t="s">
        <v>935</v>
      </c>
      <c r="C3784" s="112" t="s">
        <v>936</v>
      </c>
      <c r="D3784" s="21">
        <f t="shared" si="66"/>
        <v>284786.67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>
        <v>31000</v>
      </c>
      <c r="U3784" s="115">
        <v>0</v>
      </c>
      <c r="V3784" s="42">
        <v>31000</v>
      </c>
      <c r="W3784" s="43">
        <v>0</v>
      </c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5" customHeight="1" x14ac:dyDescent="0.25">
      <c r="A3785" s="39" t="s">
        <v>1708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5" customHeight="1" x14ac:dyDescent="0.25">
      <c r="A3786" s="110" t="s">
        <v>1708</v>
      </c>
      <c r="B3786" s="111" t="s">
        <v>939</v>
      </c>
      <c r="C3786" s="112" t="s">
        <v>940</v>
      </c>
      <c r="D3786" s="21">
        <f t="shared" si="66"/>
        <v>637560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>
        <v>67920</v>
      </c>
      <c r="U3786" s="105">
        <v>0</v>
      </c>
      <c r="V3786" s="106">
        <v>78960</v>
      </c>
      <c r="W3786" s="107">
        <v>0</v>
      </c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5" customHeight="1" x14ac:dyDescent="0.25">
      <c r="A3787" s="110" t="s">
        <v>1708</v>
      </c>
      <c r="B3787" s="111" t="s">
        <v>941</v>
      </c>
      <c r="C3787" s="112" t="s">
        <v>1609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5" customHeight="1" x14ac:dyDescent="0.25">
      <c r="A3788" s="110" t="s">
        <v>1708</v>
      </c>
      <c r="B3788" s="111" t="s">
        <v>1610</v>
      </c>
      <c r="C3788" s="112" t="s">
        <v>1611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5" customHeight="1" x14ac:dyDescent="0.25">
      <c r="A3789" s="110" t="s">
        <v>1708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5" customHeight="1" x14ac:dyDescent="0.25">
      <c r="A3790" s="110" t="s">
        <v>1708</v>
      </c>
      <c r="B3790" s="111" t="s">
        <v>944</v>
      </c>
      <c r="C3790" s="112" t="s">
        <v>945</v>
      </c>
      <c r="D3790" s="21">
        <f t="shared" si="66"/>
        <v>454196.19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>
        <v>49774.2</v>
      </c>
      <c r="U3790" s="105">
        <v>0</v>
      </c>
      <c r="V3790" s="106">
        <v>52761.4</v>
      </c>
      <c r="W3790" s="107">
        <v>0</v>
      </c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5" customHeight="1" x14ac:dyDescent="0.25">
      <c r="A3791" s="110" t="s">
        <v>1708</v>
      </c>
      <c r="B3791" s="111" t="s">
        <v>946</v>
      </c>
      <c r="C3791" s="112" t="s">
        <v>947</v>
      </c>
      <c r="D3791" s="21">
        <f t="shared" si="66"/>
        <v>681294.3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>
        <v>74661.3</v>
      </c>
      <c r="U3791" s="113">
        <v>0</v>
      </c>
      <c r="V3791" s="31">
        <v>79142.100000000006</v>
      </c>
      <c r="W3791" s="32">
        <v>0</v>
      </c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5" customHeight="1" x14ac:dyDescent="0.25">
      <c r="A3792" s="110" t="s">
        <v>1708</v>
      </c>
      <c r="B3792" s="111" t="s">
        <v>948</v>
      </c>
      <c r="C3792" s="112" t="s">
        <v>949</v>
      </c>
      <c r="D3792" s="21">
        <f t="shared" si="66"/>
        <v>60402.999999999993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>
        <v>6084.6</v>
      </c>
      <c r="U3792" s="105">
        <v>0</v>
      </c>
      <c r="V3792" s="106">
        <v>6443.7</v>
      </c>
      <c r="W3792" s="107">
        <v>0</v>
      </c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5" customHeight="1" x14ac:dyDescent="0.25">
      <c r="A3793" s="110" t="s">
        <v>1708</v>
      </c>
      <c r="B3793" s="111" t="s">
        <v>950</v>
      </c>
      <c r="C3793" s="112" t="s">
        <v>951</v>
      </c>
      <c r="D3793" s="21">
        <f t="shared" si="66"/>
        <v>15300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>
        <v>3000</v>
      </c>
      <c r="U3793" s="105">
        <v>0</v>
      </c>
      <c r="V3793" s="106">
        <v>1500</v>
      </c>
      <c r="W3793" s="107">
        <v>0</v>
      </c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5" customHeight="1" x14ac:dyDescent="0.25">
      <c r="A3794" s="110" t="s">
        <v>1708</v>
      </c>
      <c r="B3794" s="111" t="s">
        <v>952</v>
      </c>
      <c r="C3794" s="112" t="s">
        <v>953</v>
      </c>
      <c r="D3794" s="21">
        <f t="shared" si="66"/>
        <v>209428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>
        <v>35519</v>
      </c>
      <c r="U3794" s="113">
        <v>0</v>
      </c>
      <c r="V3794" s="31">
        <v>35055</v>
      </c>
      <c r="W3794" s="32">
        <v>0</v>
      </c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5" customHeight="1" x14ac:dyDescent="0.25">
      <c r="A3795" s="110" t="s">
        <v>1708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5" customHeight="1" x14ac:dyDescent="0.25">
      <c r="A3796" s="110" t="s">
        <v>1708</v>
      </c>
      <c r="B3796" s="111" t="s">
        <v>956</v>
      </c>
      <c r="C3796" s="112" t="s">
        <v>1612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5" customHeight="1" x14ac:dyDescent="0.25">
      <c r="A3797" s="110" t="s">
        <v>1708</v>
      </c>
      <c r="B3797" s="111" t="s">
        <v>957</v>
      </c>
      <c r="C3797" s="112" t="s">
        <v>1683</v>
      </c>
      <c r="D3797" s="21">
        <f t="shared" si="66"/>
        <v>771500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>
        <v>771500</v>
      </c>
      <c r="W3797" s="107">
        <v>0</v>
      </c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5" customHeight="1" x14ac:dyDescent="0.25">
      <c r="A3798" s="110" t="s">
        <v>1708</v>
      </c>
      <c r="B3798" s="111" t="s">
        <v>958</v>
      </c>
      <c r="C3798" s="112" t="s">
        <v>1684</v>
      </c>
      <c r="D3798" s="21">
        <f t="shared" si="66"/>
        <v>24000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>
        <v>1500</v>
      </c>
      <c r="U3798" s="113">
        <v>0</v>
      </c>
      <c r="V3798" s="31">
        <v>1500</v>
      </c>
      <c r="W3798" s="32">
        <v>0</v>
      </c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5" customHeight="1" x14ac:dyDescent="0.25">
      <c r="A3799" s="110" t="s">
        <v>1708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5" customHeight="1" x14ac:dyDescent="0.25">
      <c r="A3800" s="110" t="s">
        <v>1708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5" customHeight="1" x14ac:dyDescent="0.25">
      <c r="A3801" s="110" t="s">
        <v>1708</v>
      </c>
      <c r="B3801" s="111" t="s">
        <v>963</v>
      </c>
      <c r="C3801" s="112" t="s">
        <v>1685</v>
      </c>
      <c r="D3801" s="21">
        <f t="shared" si="66"/>
        <v>747400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610900</v>
      </c>
      <c r="W3801" s="32">
        <v>0</v>
      </c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5" customHeight="1" x14ac:dyDescent="0.25">
      <c r="A3802" s="110" t="s">
        <v>1708</v>
      </c>
      <c r="B3802" s="111" t="s">
        <v>964</v>
      </c>
      <c r="C3802" s="112" t="s">
        <v>1686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5" customHeight="1" x14ac:dyDescent="0.25">
      <c r="A3803" s="110" t="s">
        <v>1708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5" customHeight="1" x14ac:dyDescent="0.25">
      <c r="A3804" s="110" t="s">
        <v>1708</v>
      </c>
      <c r="B3804" s="111" t="s">
        <v>967</v>
      </c>
      <c r="C3804" s="112" t="s">
        <v>968</v>
      </c>
      <c r="D3804" s="21">
        <f t="shared" si="66"/>
        <v>299500</v>
      </c>
      <c r="E3804" s="24">
        <f t="shared" si="67"/>
        <v>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>
        <v>27700</v>
      </c>
      <c r="U3804" s="113">
        <v>0</v>
      </c>
      <c r="V3804" s="31">
        <v>35700</v>
      </c>
      <c r="W3804" s="32">
        <v>0</v>
      </c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5" customHeight="1" x14ac:dyDescent="0.25">
      <c r="A3805" s="110" t="s">
        <v>1708</v>
      </c>
      <c r="B3805" s="111" t="s">
        <v>969</v>
      </c>
      <c r="C3805" s="112" t="s">
        <v>970</v>
      </c>
      <c r="D3805" s="21">
        <f t="shared" si="66"/>
        <v>3045800</v>
      </c>
      <c r="E3805" s="24">
        <f t="shared" si="67"/>
        <v>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>
        <v>146100</v>
      </c>
      <c r="U3805" s="113">
        <v>0</v>
      </c>
      <c r="V3805" s="31">
        <v>408100</v>
      </c>
      <c r="W3805" s="32">
        <v>0</v>
      </c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5" customHeight="1" x14ac:dyDescent="0.25">
      <c r="A3806" s="110" t="s">
        <v>1708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5" customHeight="1" x14ac:dyDescent="0.25">
      <c r="A3807" s="110" t="s">
        <v>1708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5" customHeight="1" x14ac:dyDescent="0.25">
      <c r="A3808" s="110" t="s">
        <v>1708</v>
      </c>
      <c r="B3808" s="111" t="s">
        <v>975</v>
      </c>
      <c r="C3808" s="112" t="s">
        <v>1613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5" customHeight="1" x14ac:dyDescent="0.25">
      <c r="A3809" s="110" t="s">
        <v>1708</v>
      </c>
      <c r="B3809" s="111" t="s">
        <v>976</v>
      </c>
      <c r="C3809" s="112" t="s">
        <v>1614</v>
      </c>
      <c r="D3809" s="21">
        <f t="shared" si="66"/>
        <v>19400</v>
      </c>
      <c r="E3809" s="24">
        <f t="shared" si="67"/>
        <v>1588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1588</v>
      </c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5" customHeight="1" x14ac:dyDescent="0.25">
      <c r="A3810" s="110" t="s">
        <v>1708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5" customHeight="1" x14ac:dyDescent="0.25">
      <c r="A3811" s="110" t="s">
        <v>1708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5" customHeight="1" x14ac:dyDescent="0.25">
      <c r="A3812" s="110" t="s">
        <v>1708</v>
      </c>
      <c r="B3812" s="111" t="s">
        <v>981</v>
      </c>
      <c r="C3812" s="112" t="s">
        <v>982</v>
      </c>
      <c r="D3812" s="21">
        <f t="shared" si="66"/>
        <v>108219.5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>
        <v>108219.5</v>
      </c>
      <c r="W3812" s="107">
        <v>0</v>
      </c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5" customHeight="1" x14ac:dyDescent="0.25">
      <c r="A3813" s="110" t="s">
        <v>1708</v>
      </c>
      <c r="B3813" s="111" t="s">
        <v>983</v>
      </c>
      <c r="C3813" s="112" t="s">
        <v>1615</v>
      </c>
      <c r="D3813" s="21">
        <f t="shared" ref="D3813:D3876" si="68">F3813+H3813+J3813+L3813+N3813+P3813+R3813+T3813+V3813+X3813+Z3813+AB3813</f>
        <v>50435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>
        <v>50435</v>
      </c>
      <c r="W3813" s="32">
        <v>0</v>
      </c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5" customHeight="1" x14ac:dyDescent="0.25">
      <c r="A3814" s="110" t="s">
        <v>1708</v>
      </c>
      <c r="B3814" s="111" t="s">
        <v>984</v>
      </c>
      <c r="C3814" s="112" t="s">
        <v>1616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5" customHeight="1" x14ac:dyDescent="0.25">
      <c r="A3815" s="110" t="s">
        <v>1708</v>
      </c>
      <c r="B3815" s="111" t="s">
        <v>985</v>
      </c>
      <c r="C3815" s="112" t="s">
        <v>1617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5" customHeight="1" x14ac:dyDescent="0.25">
      <c r="A3816" s="110" t="s">
        <v>1708</v>
      </c>
      <c r="B3816" s="111" t="s">
        <v>986</v>
      </c>
      <c r="C3816" s="112" t="s">
        <v>1618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5" customHeight="1" x14ac:dyDescent="0.25">
      <c r="A3817" s="110" t="s">
        <v>1708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5" customHeight="1" x14ac:dyDescent="0.25">
      <c r="A3818" s="110" t="s">
        <v>1708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5" customHeight="1" x14ac:dyDescent="0.25">
      <c r="A3819" s="110" t="s">
        <v>1708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5" customHeight="1" x14ac:dyDescent="0.25">
      <c r="A3820" s="110" t="s">
        <v>1708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5" customHeight="1" x14ac:dyDescent="0.25">
      <c r="A3821" s="110" t="s">
        <v>1708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5" customHeight="1" x14ac:dyDescent="0.25">
      <c r="A3822" s="110" t="s">
        <v>1708</v>
      </c>
      <c r="B3822" s="111" t="s">
        <v>996</v>
      </c>
      <c r="C3822" s="112" t="s">
        <v>1687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5" customHeight="1" x14ac:dyDescent="0.25">
      <c r="A3823" s="110" t="s">
        <v>1708</v>
      </c>
      <c r="B3823" s="111" t="s">
        <v>997</v>
      </c>
      <c r="C3823" s="112" t="s">
        <v>1688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5" customHeight="1" x14ac:dyDescent="0.25">
      <c r="A3824" s="110" t="s">
        <v>1708</v>
      </c>
      <c r="B3824" s="111" t="s">
        <v>998</v>
      </c>
      <c r="C3824" s="112" t="s">
        <v>1689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5" customHeight="1" x14ac:dyDescent="0.25">
      <c r="A3825" s="110" t="s">
        <v>1708</v>
      </c>
      <c r="B3825" s="111" t="s">
        <v>999</v>
      </c>
      <c r="C3825" s="112" t="s">
        <v>1690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5" customHeight="1" x14ac:dyDescent="0.25">
      <c r="A3826" s="110" t="s">
        <v>1708</v>
      </c>
      <c r="B3826" s="111" t="s">
        <v>1000</v>
      </c>
      <c r="C3826" s="112" t="s">
        <v>1619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5" customHeight="1" x14ac:dyDescent="0.25">
      <c r="A3827" s="110" t="s">
        <v>1708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5" customHeight="1" x14ac:dyDescent="0.25">
      <c r="A3828" s="110" t="s">
        <v>1708</v>
      </c>
      <c r="B3828" s="111" t="s">
        <v>1003</v>
      </c>
      <c r="C3828" s="112" t="s">
        <v>1620</v>
      </c>
      <c r="D3828" s="21">
        <f t="shared" si="68"/>
        <v>105269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>
        <v>21120</v>
      </c>
      <c r="U3828" s="113">
        <v>0</v>
      </c>
      <c r="V3828" s="31">
        <v>31752</v>
      </c>
      <c r="W3828" s="32">
        <v>0</v>
      </c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5" customHeight="1" x14ac:dyDescent="0.25">
      <c r="A3829" s="110" t="s">
        <v>1708</v>
      </c>
      <c r="B3829" s="111" t="s">
        <v>1004</v>
      </c>
      <c r="C3829" s="112" t="s">
        <v>1621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5" customHeight="1" x14ac:dyDescent="0.25">
      <c r="A3830" s="110" t="s">
        <v>1708</v>
      </c>
      <c r="B3830" s="111" t="s">
        <v>1005</v>
      </c>
      <c r="C3830" s="112" t="s">
        <v>1622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5" customHeight="1" x14ac:dyDescent="0.25">
      <c r="A3831" s="110" t="s">
        <v>1708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5" customHeight="1" x14ac:dyDescent="0.25">
      <c r="A3832" s="110" t="s">
        <v>1708</v>
      </c>
      <c r="B3832" s="111" t="s">
        <v>1008</v>
      </c>
      <c r="C3832" s="112" t="s">
        <v>1009</v>
      </c>
      <c r="D3832" s="21">
        <f t="shared" si="68"/>
        <v>33291.089999999997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>
        <v>2742</v>
      </c>
      <c r="U3832" s="113">
        <v>0</v>
      </c>
      <c r="V3832" s="31">
        <v>0</v>
      </c>
      <c r="W3832" s="32">
        <v>0</v>
      </c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5" customHeight="1" x14ac:dyDescent="0.25">
      <c r="A3833" s="110" t="s">
        <v>1708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5" customHeight="1" x14ac:dyDescent="0.25">
      <c r="A3834" s="110" t="s">
        <v>1708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5" customHeight="1" x14ac:dyDescent="0.25">
      <c r="A3835" s="110" t="s">
        <v>1708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5" customHeight="1" x14ac:dyDescent="0.25">
      <c r="A3836" s="110" t="s">
        <v>1708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5" customHeight="1" x14ac:dyDescent="0.25">
      <c r="A3837" s="110" t="s">
        <v>1708</v>
      </c>
      <c r="B3837" s="111" t="s">
        <v>1018</v>
      </c>
      <c r="C3837" s="112" t="s">
        <v>1019</v>
      </c>
      <c r="D3837" s="21">
        <f t="shared" si="68"/>
        <v>251008.40999999997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>
        <v>22854.400000000001</v>
      </c>
      <c r="U3837" s="113">
        <v>0</v>
      </c>
      <c r="V3837" s="31">
        <v>32206.21</v>
      </c>
      <c r="W3837" s="32">
        <v>0</v>
      </c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5" customHeight="1" x14ac:dyDescent="0.25">
      <c r="A3838" s="110" t="s">
        <v>1708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5" customHeight="1" x14ac:dyDescent="0.25">
      <c r="A3839" s="110" t="s">
        <v>1708</v>
      </c>
      <c r="B3839" s="111" t="s">
        <v>1022</v>
      </c>
      <c r="C3839" s="112" t="s">
        <v>1023</v>
      </c>
      <c r="D3839" s="21">
        <f t="shared" si="68"/>
        <v>78696.5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>
        <v>25599</v>
      </c>
      <c r="U3839" s="105">
        <v>0</v>
      </c>
      <c r="V3839" s="106">
        <v>8599.75</v>
      </c>
      <c r="W3839" s="107">
        <v>0</v>
      </c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5" customHeight="1" x14ac:dyDescent="0.25">
      <c r="A3840" s="110" t="s">
        <v>1708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5" customHeight="1" x14ac:dyDescent="0.25">
      <c r="A3841" s="110" t="s">
        <v>1708</v>
      </c>
      <c r="B3841" s="111" t="s">
        <v>1026</v>
      </c>
      <c r="C3841" s="112" t="s">
        <v>1027</v>
      </c>
      <c r="D3841" s="21">
        <f t="shared" si="68"/>
        <v>144190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>
        <v>70780</v>
      </c>
      <c r="U3841" s="113">
        <v>0</v>
      </c>
      <c r="V3841" s="31">
        <v>14400</v>
      </c>
      <c r="W3841" s="32">
        <v>0</v>
      </c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5" customHeight="1" x14ac:dyDescent="0.25">
      <c r="A3842" s="110" t="s">
        <v>1708</v>
      </c>
      <c r="B3842" s="111" t="s">
        <v>1028</v>
      </c>
      <c r="C3842" s="112" t="s">
        <v>1029</v>
      </c>
      <c r="D3842" s="21">
        <f t="shared" si="68"/>
        <v>659514.82999999996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>
        <v>51310.37</v>
      </c>
      <c r="U3842" s="113">
        <v>0</v>
      </c>
      <c r="V3842" s="31">
        <v>55445.9</v>
      </c>
      <c r="W3842" s="32">
        <v>0</v>
      </c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5" customHeight="1" x14ac:dyDescent="0.25">
      <c r="A3843" s="110" t="s">
        <v>1708</v>
      </c>
      <c r="B3843" s="111" t="s">
        <v>1030</v>
      </c>
      <c r="C3843" s="112" t="s">
        <v>1031</v>
      </c>
      <c r="D3843" s="21">
        <f t="shared" si="68"/>
        <v>65503.009999999995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>
        <v>5233</v>
      </c>
      <c r="U3843" s="113">
        <v>0</v>
      </c>
      <c r="V3843" s="31">
        <v>7401</v>
      </c>
      <c r="W3843" s="32">
        <v>0</v>
      </c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5" customHeight="1" x14ac:dyDescent="0.25">
      <c r="A3844" s="110" t="s">
        <v>1708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5" customHeight="1" x14ac:dyDescent="0.25">
      <c r="A3845" s="110" t="s">
        <v>1708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5" customHeight="1" x14ac:dyDescent="0.25">
      <c r="A3846" s="110" t="s">
        <v>1708</v>
      </c>
      <c r="B3846" s="111" t="s">
        <v>1036</v>
      </c>
      <c r="C3846" s="112" t="s">
        <v>1037</v>
      </c>
      <c r="D3846" s="21">
        <f t="shared" si="68"/>
        <v>135000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5" customHeight="1" x14ac:dyDescent="0.25">
      <c r="A3847" s="110" t="s">
        <v>1708</v>
      </c>
      <c r="B3847" s="111" t="s">
        <v>1038</v>
      </c>
      <c r="C3847" s="112" t="s">
        <v>1039</v>
      </c>
      <c r="D3847" s="21">
        <f t="shared" si="68"/>
        <v>19144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>
        <v>0</v>
      </c>
      <c r="U3847" s="105">
        <v>0</v>
      </c>
      <c r="V3847" s="106">
        <v>13344</v>
      </c>
      <c r="W3847" s="107">
        <v>0</v>
      </c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5" customHeight="1" x14ac:dyDescent="0.25">
      <c r="A3848" s="110" t="s">
        <v>1708</v>
      </c>
      <c r="B3848" s="111" t="s">
        <v>1040</v>
      </c>
      <c r="C3848" s="112" t="s">
        <v>1041</v>
      </c>
      <c r="D3848" s="21">
        <f t="shared" si="68"/>
        <v>141916.66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>
        <v>21400</v>
      </c>
      <c r="U3848" s="113">
        <v>0</v>
      </c>
      <c r="V3848" s="31">
        <v>7278.35</v>
      </c>
      <c r="W3848" s="32">
        <v>0</v>
      </c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5" customHeight="1" x14ac:dyDescent="0.25">
      <c r="A3849" s="110" t="s">
        <v>1708</v>
      </c>
      <c r="B3849" s="111" t="s">
        <v>1042</v>
      </c>
      <c r="C3849" s="112" t="s">
        <v>1043</v>
      </c>
      <c r="D3849" s="21">
        <f t="shared" si="68"/>
        <v>40660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>
        <v>40660</v>
      </c>
      <c r="W3849" s="32">
        <v>0</v>
      </c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5" customHeight="1" x14ac:dyDescent="0.25">
      <c r="A3850" s="110" t="s">
        <v>1708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>
        <v>0</v>
      </c>
      <c r="U3850" s="113">
        <v>0</v>
      </c>
      <c r="V3850" s="31">
        <v>0</v>
      </c>
      <c r="W3850" s="32">
        <v>0</v>
      </c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5" customHeight="1" x14ac:dyDescent="0.25">
      <c r="A3851" s="110" t="s">
        <v>1708</v>
      </c>
      <c r="B3851" s="111" t="s">
        <v>1046</v>
      </c>
      <c r="C3851" s="112" t="s">
        <v>1047</v>
      </c>
      <c r="D3851" s="21">
        <f t="shared" si="68"/>
        <v>136970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>
        <v>38440</v>
      </c>
      <c r="U3851" s="113">
        <v>0</v>
      </c>
      <c r="V3851" s="31">
        <v>15000</v>
      </c>
      <c r="W3851" s="32">
        <v>0</v>
      </c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5" customHeight="1" x14ac:dyDescent="0.25">
      <c r="A3852" s="110" t="s">
        <v>1708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5" customHeight="1" x14ac:dyDescent="0.25">
      <c r="A3853" s="110" t="s">
        <v>1708</v>
      </c>
      <c r="B3853" s="111" t="s">
        <v>1050</v>
      </c>
      <c r="C3853" s="112" t="s">
        <v>1051</v>
      </c>
      <c r="D3853" s="21">
        <f t="shared" si="68"/>
        <v>99096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5" customHeight="1" x14ac:dyDescent="0.25">
      <c r="A3854" s="110" t="s">
        <v>1708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5" customHeight="1" x14ac:dyDescent="0.25">
      <c r="A3855" s="110" t="s">
        <v>1708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5" customHeight="1" x14ac:dyDescent="0.25">
      <c r="A3856" s="110" t="s">
        <v>1708</v>
      </c>
      <c r="B3856" s="111" t="s">
        <v>1056</v>
      </c>
      <c r="C3856" s="112" t="s">
        <v>1057</v>
      </c>
      <c r="D3856" s="21">
        <f t="shared" si="68"/>
        <v>49000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>
        <v>39000</v>
      </c>
      <c r="U3856" s="113">
        <v>0</v>
      </c>
      <c r="V3856" s="31">
        <v>0</v>
      </c>
      <c r="W3856" s="32">
        <v>0</v>
      </c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5" customHeight="1" x14ac:dyDescent="0.25">
      <c r="A3857" s="110" t="s">
        <v>1708</v>
      </c>
      <c r="B3857" s="111" t="s">
        <v>1058</v>
      </c>
      <c r="C3857" s="112" t="s">
        <v>1059</v>
      </c>
      <c r="D3857" s="21">
        <f t="shared" si="68"/>
        <v>15500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5" customHeight="1" x14ac:dyDescent="0.25">
      <c r="A3858" s="110" t="s">
        <v>1708</v>
      </c>
      <c r="B3858" s="111" t="s">
        <v>1060</v>
      </c>
      <c r="C3858" s="112" t="s">
        <v>1061</v>
      </c>
      <c r="D3858" s="21">
        <f t="shared" si="68"/>
        <v>65000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>
        <v>65000</v>
      </c>
      <c r="U3858" s="113">
        <v>0</v>
      </c>
      <c r="V3858" s="31">
        <v>0</v>
      </c>
      <c r="W3858" s="32">
        <v>0</v>
      </c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5" customHeight="1" x14ac:dyDescent="0.25">
      <c r="A3859" s="110" t="s">
        <v>1708</v>
      </c>
      <c r="B3859" s="111" t="s">
        <v>1062</v>
      </c>
      <c r="C3859" s="112" t="s">
        <v>1063</v>
      </c>
      <c r="D3859" s="21">
        <f t="shared" si="68"/>
        <v>424881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>
        <v>54823</v>
      </c>
      <c r="U3859" s="113">
        <v>0</v>
      </c>
      <c r="V3859" s="31">
        <v>59300</v>
      </c>
      <c r="W3859" s="32">
        <v>0</v>
      </c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5" customHeight="1" x14ac:dyDescent="0.25">
      <c r="A3860" s="110" t="s">
        <v>1708</v>
      </c>
      <c r="B3860" s="111" t="s">
        <v>1064</v>
      </c>
      <c r="C3860" s="112" t="s">
        <v>1065</v>
      </c>
      <c r="D3860" s="21">
        <f t="shared" si="68"/>
        <v>66600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>
        <v>6900</v>
      </c>
      <c r="U3860" s="113">
        <v>0</v>
      </c>
      <c r="V3860" s="31">
        <v>7800</v>
      </c>
      <c r="W3860" s="32">
        <v>0</v>
      </c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5" customHeight="1" x14ac:dyDescent="0.25">
      <c r="A3861" s="110" t="s">
        <v>1708</v>
      </c>
      <c r="B3861" s="111" t="s">
        <v>1066</v>
      </c>
      <c r="C3861" s="112" t="s">
        <v>1067</v>
      </c>
      <c r="D3861" s="21">
        <f t="shared" si="68"/>
        <v>98908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>
        <v>10440</v>
      </c>
      <c r="U3861" s="113">
        <v>0</v>
      </c>
      <c r="V3861" s="31">
        <v>11040</v>
      </c>
      <c r="W3861" s="32">
        <v>0</v>
      </c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5" customHeight="1" x14ac:dyDescent="0.25">
      <c r="A3862" s="110" t="s">
        <v>1708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5" customHeight="1" x14ac:dyDescent="0.25">
      <c r="A3863" s="110" t="s">
        <v>1708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5" customHeight="1" x14ac:dyDescent="0.25">
      <c r="A3864" s="110" t="s">
        <v>1708</v>
      </c>
      <c r="B3864" s="111" t="s">
        <v>1072</v>
      </c>
      <c r="C3864" s="112" t="s">
        <v>1073</v>
      </c>
      <c r="D3864" s="21">
        <f t="shared" si="68"/>
        <v>70800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>
        <v>7800</v>
      </c>
      <c r="U3864" s="105">
        <v>0</v>
      </c>
      <c r="V3864" s="106">
        <v>8100</v>
      </c>
      <c r="W3864" s="107">
        <v>0</v>
      </c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5" customHeight="1" x14ac:dyDescent="0.25">
      <c r="A3865" s="110" t="s">
        <v>1708</v>
      </c>
      <c r="B3865" s="111" t="s">
        <v>1074</v>
      </c>
      <c r="C3865" s="112" t="s">
        <v>1075</v>
      </c>
      <c r="D3865" s="21">
        <f t="shared" si="68"/>
        <v>97436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>
        <v>10276</v>
      </c>
      <c r="U3865" s="105">
        <v>0</v>
      </c>
      <c r="V3865" s="106">
        <v>7656</v>
      </c>
      <c r="W3865" s="107">
        <v>0</v>
      </c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5" customHeight="1" x14ac:dyDescent="0.25">
      <c r="A3866" s="110" t="s">
        <v>1708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5" customHeight="1" x14ac:dyDescent="0.25">
      <c r="A3867" s="110" t="s">
        <v>1708</v>
      </c>
      <c r="B3867" s="111" t="s">
        <v>1078</v>
      </c>
      <c r="C3867" s="112" t="s">
        <v>1079</v>
      </c>
      <c r="D3867" s="21">
        <f t="shared" si="68"/>
        <v>205916.1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>
        <v>43350</v>
      </c>
      <c r="U3867" s="105">
        <v>0</v>
      </c>
      <c r="V3867" s="106">
        <v>7278.6</v>
      </c>
      <c r="W3867" s="107">
        <v>0</v>
      </c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5" customHeight="1" x14ac:dyDescent="0.25">
      <c r="A3868" s="110" t="s">
        <v>1708</v>
      </c>
      <c r="B3868" s="111" t="s">
        <v>1080</v>
      </c>
      <c r="C3868" s="112" t="s">
        <v>1081</v>
      </c>
      <c r="D3868" s="21">
        <f t="shared" si="68"/>
        <v>878735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>
        <v>230042</v>
      </c>
      <c r="U3868" s="113">
        <v>0</v>
      </c>
      <c r="V3868" s="31">
        <v>93216</v>
      </c>
      <c r="W3868" s="32">
        <v>0</v>
      </c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5" customHeight="1" x14ac:dyDescent="0.25">
      <c r="A3869" s="110" t="s">
        <v>1708</v>
      </c>
      <c r="B3869" s="111" t="s">
        <v>1082</v>
      </c>
      <c r="C3869" s="112" t="s">
        <v>1083</v>
      </c>
      <c r="D3869" s="21">
        <f t="shared" si="68"/>
        <v>633200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>
        <v>0</v>
      </c>
      <c r="U3869" s="113">
        <v>0</v>
      </c>
      <c r="V3869" s="31">
        <v>0</v>
      </c>
      <c r="W3869" s="32">
        <v>0</v>
      </c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5" customHeight="1" x14ac:dyDescent="0.25">
      <c r="A3870" s="110" t="s">
        <v>1708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5" customHeight="1" x14ac:dyDescent="0.25">
      <c r="A3871" s="110" t="s">
        <v>1708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5" customHeight="1" x14ac:dyDescent="0.25">
      <c r="A3872" s="110" t="s">
        <v>1708</v>
      </c>
      <c r="B3872" s="111" t="s">
        <v>1088</v>
      </c>
      <c r="C3872" s="112" t="s">
        <v>1089</v>
      </c>
      <c r="D3872" s="21">
        <f t="shared" si="68"/>
        <v>1270095.67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>
        <v>190405.5</v>
      </c>
      <c r="U3872" s="105">
        <v>0</v>
      </c>
      <c r="V3872" s="106">
        <v>173495.03</v>
      </c>
      <c r="W3872" s="107">
        <v>0</v>
      </c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5" customHeight="1" x14ac:dyDescent="0.25">
      <c r="A3873" s="110" t="s">
        <v>1708</v>
      </c>
      <c r="B3873" s="111" t="s">
        <v>1090</v>
      </c>
      <c r="C3873" s="112" t="s">
        <v>1091</v>
      </c>
      <c r="D3873" s="21">
        <f t="shared" si="68"/>
        <v>459591.85000000003</v>
      </c>
      <c r="E3873" s="24">
        <f t="shared" si="69"/>
        <v>55250.8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>
        <v>41545.32</v>
      </c>
      <c r="U3873" s="105">
        <v>6948.5</v>
      </c>
      <c r="V3873" s="106">
        <v>37906.46</v>
      </c>
      <c r="W3873" s="107">
        <v>7006.8</v>
      </c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5" customHeight="1" x14ac:dyDescent="0.25">
      <c r="A3874" s="110" t="s">
        <v>1708</v>
      </c>
      <c r="B3874" s="111" t="s">
        <v>1092</v>
      </c>
      <c r="C3874" s="112" t="s">
        <v>1093</v>
      </c>
      <c r="D3874" s="21">
        <f t="shared" si="68"/>
        <v>56320.76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>
        <v>10677.81</v>
      </c>
      <c r="U3874" s="113">
        <v>0</v>
      </c>
      <c r="V3874" s="31">
        <v>5543.53</v>
      </c>
      <c r="W3874" s="32">
        <v>0</v>
      </c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5" customHeight="1" x14ac:dyDescent="0.25">
      <c r="A3875" s="110" t="s">
        <v>1708</v>
      </c>
      <c r="B3875" s="111" t="s">
        <v>1094</v>
      </c>
      <c r="C3875" s="112" t="s">
        <v>1095</v>
      </c>
      <c r="D3875" s="21">
        <f t="shared" si="68"/>
        <v>18287.37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>
        <v>2138.9299999999998</v>
      </c>
      <c r="U3875" s="113">
        <v>0</v>
      </c>
      <c r="V3875" s="31">
        <v>1175.93</v>
      </c>
      <c r="W3875" s="32">
        <v>0</v>
      </c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5" customHeight="1" x14ac:dyDescent="0.25">
      <c r="A3876" s="110" t="s">
        <v>1708</v>
      </c>
      <c r="B3876" s="111" t="s">
        <v>1096</v>
      </c>
      <c r="C3876" s="112" t="s">
        <v>1097</v>
      </c>
      <c r="D3876" s="21">
        <f t="shared" si="68"/>
        <v>12347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>
        <v>660</v>
      </c>
      <c r="U3876" s="113">
        <v>0</v>
      </c>
      <c r="V3876" s="31">
        <v>1718</v>
      </c>
      <c r="W3876" s="32">
        <v>0</v>
      </c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5" customHeight="1" x14ac:dyDescent="0.25">
      <c r="A3877" s="110" t="s">
        <v>1708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5" customHeight="1" x14ac:dyDescent="0.25">
      <c r="A3878" s="110" t="s">
        <v>1708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5" customHeight="1" x14ac:dyDescent="0.25">
      <c r="A3879" s="110" t="s">
        <v>1708</v>
      </c>
      <c r="B3879" s="111" t="s">
        <v>1102</v>
      </c>
      <c r="C3879" s="112" t="s">
        <v>1103</v>
      </c>
      <c r="D3879" s="21">
        <f t="shared" si="70"/>
        <v>6858548.3899999997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>
        <v>967817.01</v>
      </c>
      <c r="U3879" s="113">
        <v>0</v>
      </c>
      <c r="V3879" s="31">
        <v>747801.35</v>
      </c>
      <c r="W3879" s="32">
        <v>0</v>
      </c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5" customHeight="1" x14ac:dyDescent="0.25">
      <c r="A3880" s="110" t="s">
        <v>1708</v>
      </c>
      <c r="B3880" s="111" t="s">
        <v>1104</v>
      </c>
      <c r="C3880" s="112" t="s">
        <v>1105</v>
      </c>
      <c r="D3880" s="21">
        <f t="shared" si="70"/>
        <v>140202.4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>
        <v>21512</v>
      </c>
      <c r="U3880" s="113">
        <v>0</v>
      </c>
      <c r="V3880" s="31">
        <v>15260</v>
      </c>
      <c r="W3880" s="32">
        <v>0</v>
      </c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5" customHeight="1" x14ac:dyDescent="0.25">
      <c r="A3881" s="110" t="s">
        <v>1708</v>
      </c>
      <c r="B3881" s="111" t="s">
        <v>1106</v>
      </c>
      <c r="C3881" s="112" t="s">
        <v>1107</v>
      </c>
      <c r="D3881" s="21">
        <f t="shared" si="70"/>
        <v>1530364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>
        <v>201630.79</v>
      </c>
      <c r="U3881" s="113">
        <v>0</v>
      </c>
      <c r="V3881" s="31">
        <v>152716.81</v>
      </c>
      <c r="W3881" s="32">
        <v>0</v>
      </c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5" customHeight="1" x14ac:dyDescent="0.25">
      <c r="A3882" s="110" t="s">
        <v>1708</v>
      </c>
      <c r="B3882" s="111" t="s">
        <v>1108</v>
      </c>
      <c r="C3882" s="112" t="s">
        <v>1109</v>
      </c>
      <c r="D3882" s="21">
        <f t="shared" si="70"/>
        <v>2403259.2000000002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>
        <v>477237.55</v>
      </c>
      <c r="U3882" s="113">
        <v>0</v>
      </c>
      <c r="V3882" s="31">
        <v>59101.54</v>
      </c>
      <c r="W3882" s="32">
        <v>0</v>
      </c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5" customHeight="1" x14ac:dyDescent="0.25">
      <c r="A3883" s="110" t="s">
        <v>1708</v>
      </c>
      <c r="B3883" s="111" t="s">
        <v>1110</v>
      </c>
      <c r="C3883" s="112" t="s">
        <v>1111</v>
      </c>
      <c r="D3883" s="21">
        <f t="shared" si="70"/>
        <v>454842.95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>
        <v>33989</v>
      </c>
      <c r="U3883" s="113">
        <v>0</v>
      </c>
      <c r="V3883" s="31">
        <v>66800</v>
      </c>
      <c r="W3883" s="32">
        <v>0</v>
      </c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5" customHeight="1" x14ac:dyDescent="0.25">
      <c r="A3884" s="110" t="s">
        <v>1708</v>
      </c>
      <c r="B3884" s="111" t="s">
        <v>1112</v>
      </c>
      <c r="C3884" s="112" t="s">
        <v>1113</v>
      </c>
      <c r="D3884" s="21">
        <f t="shared" si="70"/>
        <v>430445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>
        <v>8000</v>
      </c>
      <c r="U3884" s="113">
        <v>0</v>
      </c>
      <c r="V3884" s="31">
        <v>30000</v>
      </c>
      <c r="W3884" s="32">
        <v>0</v>
      </c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5" customHeight="1" x14ac:dyDescent="0.25">
      <c r="A3885" s="110" t="s">
        <v>1708</v>
      </c>
      <c r="B3885" s="111" t="s">
        <v>1114</v>
      </c>
      <c r="C3885" s="112" t="s">
        <v>1115</v>
      </c>
      <c r="D3885" s="21">
        <f t="shared" si="70"/>
        <v>332359.00999999995</v>
      </c>
      <c r="E3885" s="24">
        <f t="shared" si="71"/>
        <v>0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>
        <v>24970.799999999999</v>
      </c>
      <c r="U3885" s="113">
        <v>0</v>
      </c>
      <c r="V3885" s="31">
        <v>18413</v>
      </c>
      <c r="W3885" s="32">
        <v>0</v>
      </c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5" customHeight="1" x14ac:dyDescent="0.25">
      <c r="A3886" s="110" t="s">
        <v>1708</v>
      </c>
      <c r="B3886" s="111" t="s">
        <v>1116</v>
      </c>
      <c r="C3886" s="112" t="s">
        <v>1117</v>
      </c>
      <c r="D3886" s="21">
        <f t="shared" si="70"/>
        <v>21380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>
        <v>0</v>
      </c>
      <c r="U3886" s="113">
        <v>0</v>
      </c>
      <c r="V3886" s="31">
        <v>1980</v>
      </c>
      <c r="W3886" s="32">
        <v>0</v>
      </c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5" customHeight="1" x14ac:dyDescent="0.25">
      <c r="A3887" s="110" t="s">
        <v>1708</v>
      </c>
      <c r="B3887" s="111" t="s">
        <v>1118</v>
      </c>
      <c r="C3887" s="112" t="s">
        <v>1119</v>
      </c>
      <c r="D3887" s="21">
        <f t="shared" si="70"/>
        <v>127968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>
        <v>15499</v>
      </c>
      <c r="U3887" s="113">
        <v>0</v>
      </c>
      <c r="V3887" s="31">
        <v>28070</v>
      </c>
      <c r="W3887" s="32">
        <v>0</v>
      </c>
      <c r="X3887" s="113"/>
      <c r="Y3887" s="113"/>
      <c r="Z3887" s="31"/>
      <c r="AA3887" s="32"/>
      <c r="AB3887" s="113"/>
      <c r="AC3887" s="113"/>
      <c r="AD3887" s="33" t="s">
        <v>1699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5" customHeight="1" x14ac:dyDescent="0.25">
      <c r="A3888" s="110" t="s">
        <v>1708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5" customHeight="1" x14ac:dyDescent="0.25">
      <c r="A3889" s="110" t="s">
        <v>1708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5" customHeight="1" x14ac:dyDescent="0.25">
      <c r="A3890" s="110" t="s">
        <v>1708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5" customHeight="1" x14ac:dyDescent="0.25">
      <c r="A3891" s="110" t="s">
        <v>1708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5" customHeight="1" x14ac:dyDescent="0.25">
      <c r="A3892" s="110" t="s">
        <v>1708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5" customHeight="1" x14ac:dyDescent="0.25">
      <c r="A3893" s="110" t="s">
        <v>1708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5" customHeight="1" x14ac:dyDescent="0.25">
      <c r="A3894" s="110" t="s">
        <v>1708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5" customHeight="1" x14ac:dyDescent="0.25">
      <c r="A3895" s="110" t="s">
        <v>1708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5" customHeight="1" x14ac:dyDescent="0.25">
      <c r="A3896" s="110" t="s">
        <v>1708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5" customHeight="1" x14ac:dyDescent="0.25">
      <c r="A3897" s="110" t="s">
        <v>1708</v>
      </c>
      <c r="B3897" s="111" t="s">
        <v>1138</v>
      </c>
      <c r="C3897" s="112" t="s">
        <v>1623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5" customHeight="1" x14ac:dyDescent="0.25">
      <c r="A3898" s="110" t="s">
        <v>1708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5" customHeight="1" x14ac:dyDescent="0.25">
      <c r="A3899" s="110" t="s">
        <v>1708</v>
      </c>
      <c r="B3899" s="111" t="s">
        <v>1141</v>
      </c>
      <c r="C3899" s="112" t="s">
        <v>1624</v>
      </c>
      <c r="D3899" s="21">
        <f t="shared" si="70"/>
        <v>583949.69999999995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>
        <v>80250</v>
      </c>
      <c r="U3899" s="113">
        <v>0</v>
      </c>
      <c r="V3899" s="31">
        <v>73840</v>
      </c>
      <c r="W3899" s="32">
        <v>0</v>
      </c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5" customHeight="1" x14ac:dyDescent="0.25">
      <c r="A3900" s="110" t="s">
        <v>1708</v>
      </c>
      <c r="B3900" s="111" t="s">
        <v>1142</v>
      </c>
      <c r="C3900" s="112" t="s">
        <v>1143</v>
      </c>
      <c r="D3900" s="21">
        <f t="shared" si="70"/>
        <v>4759628.4399999995</v>
      </c>
      <c r="E3900" s="24">
        <f t="shared" si="71"/>
        <v>0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>
        <v>581592.43999999994</v>
      </c>
      <c r="U3900" s="113">
        <v>0</v>
      </c>
      <c r="V3900" s="31">
        <v>310461.5</v>
      </c>
      <c r="W3900" s="32">
        <v>0</v>
      </c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5" customHeight="1" x14ac:dyDescent="0.25">
      <c r="A3901" s="110" t="s">
        <v>1708</v>
      </c>
      <c r="B3901" s="111" t="s">
        <v>1144</v>
      </c>
      <c r="C3901" s="112" t="s">
        <v>1625</v>
      </c>
      <c r="D3901" s="21">
        <f t="shared" si="70"/>
        <v>284390</v>
      </c>
      <c r="E3901" s="24">
        <f t="shared" si="71"/>
        <v>0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>
        <v>23889</v>
      </c>
      <c r="U3901" s="113">
        <v>0</v>
      </c>
      <c r="V3901" s="31">
        <v>0</v>
      </c>
      <c r="W3901" s="32">
        <v>0</v>
      </c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5" customHeight="1" x14ac:dyDescent="0.25">
      <c r="A3902" s="110" t="s">
        <v>1708</v>
      </c>
      <c r="B3902" s="111" t="s">
        <v>1145</v>
      </c>
      <c r="C3902" s="112" t="s">
        <v>1626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5" customHeight="1" x14ac:dyDescent="0.25">
      <c r="A3903" s="110" t="s">
        <v>1708</v>
      </c>
      <c r="B3903" s="111" t="s">
        <v>1627</v>
      </c>
      <c r="C3903" s="112" t="s">
        <v>1628</v>
      </c>
      <c r="D3903" s="21">
        <f t="shared" si="70"/>
        <v>22993.99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>
        <v>50</v>
      </c>
      <c r="U3903" s="113">
        <v>0</v>
      </c>
      <c r="V3903" s="31">
        <v>50</v>
      </c>
      <c r="W3903" s="32">
        <v>0</v>
      </c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5" customHeight="1" x14ac:dyDescent="0.25">
      <c r="A3904" s="110" t="s">
        <v>1708</v>
      </c>
      <c r="B3904" s="111" t="s">
        <v>1146</v>
      </c>
      <c r="C3904" s="112" t="s">
        <v>1629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5" customHeight="1" x14ac:dyDescent="0.25">
      <c r="A3905" s="110" t="s">
        <v>1708</v>
      </c>
      <c r="B3905" s="111" t="s">
        <v>1147</v>
      </c>
      <c r="C3905" s="112" t="s">
        <v>1630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5" customHeight="1" x14ac:dyDescent="0.25">
      <c r="A3906" s="110" t="s">
        <v>1708</v>
      </c>
      <c r="B3906" s="111" t="s">
        <v>1148</v>
      </c>
      <c r="C3906" s="112" t="s">
        <v>1149</v>
      </c>
      <c r="D3906" s="21">
        <f t="shared" si="70"/>
        <v>5273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>
        <v>3873</v>
      </c>
      <c r="U3906" s="113">
        <v>0</v>
      </c>
      <c r="V3906" s="31">
        <v>0</v>
      </c>
      <c r="W3906" s="32">
        <v>0</v>
      </c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5" customHeight="1" x14ac:dyDescent="0.25">
      <c r="A3907" s="110" t="s">
        <v>1708</v>
      </c>
      <c r="B3907" s="111" t="s">
        <v>1150</v>
      </c>
      <c r="C3907" s="112" t="s">
        <v>1631</v>
      </c>
      <c r="D3907" s="21">
        <f t="shared" si="70"/>
        <v>5774270.25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>
        <v>626602</v>
      </c>
      <c r="U3907" s="113">
        <v>0</v>
      </c>
      <c r="V3907" s="31">
        <v>583347</v>
      </c>
      <c r="W3907" s="32">
        <v>0</v>
      </c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5" customHeight="1" x14ac:dyDescent="0.25">
      <c r="A3908" s="110" t="s">
        <v>1708</v>
      </c>
      <c r="B3908" s="111" t="s">
        <v>1151</v>
      </c>
      <c r="C3908" s="112" t="s">
        <v>1632</v>
      </c>
      <c r="D3908" s="21">
        <f t="shared" si="70"/>
        <v>806718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>
        <v>111540</v>
      </c>
      <c r="U3908" s="113">
        <v>0</v>
      </c>
      <c r="V3908" s="31">
        <v>87095</v>
      </c>
      <c r="W3908" s="32">
        <v>0</v>
      </c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5" customHeight="1" x14ac:dyDescent="0.25">
      <c r="A3909" s="110" t="s">
        <v>1708</v>
      </c>
      <c r="B3909" s="111" t="s">
        <v>1152</v>
      </c>
      <c r="C3909" s="112" t="s">
        <v>1633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5" customHeight="1" x14ac:dyDescent="0.25">
      <c r="A3910" s="110" t="s">
        <v>1708</v>
      </c>
      <c r="B3910" s="111" t="s">
        <v>1153</v>
      </c>
      <c r="C3910" s="112" t="s">
        <v>1634</v>
      </c>
      <c r="D3910" s="21">
        <f t="shared" si="70"/>
        <v>7650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>
        <v>7650</v>
      </c>
      <c r="W3910" s="32">
        <v>0</v>
      </c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5" customHeight="1" x14ac:dyDescent="0.25">
      <c r="A3911" s="110" t="s">
        <v>1708</v>
      </c>
      <c r="B3911" s="111" t="s">
        <v>1154</v>
      </c>
      <c r="C3911" s="112" t="s">
        <v>1635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5" customHeight="1" x14ac:dyDescent="0.25">
      <c r="A3912" s="110" t="s">
        <v>1708</v>
      </c>
      <c r="B3912" s="111" t="s">
        <v>1155</v>
      </c>
      <c r="C3912" s="112" t="s">
        <v>1156</v>
      </c>
      <c r="D3912" s="21">
        <f t="shared" si="70"/>
        <v>100000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>
        <v>10000</v>
      </c>
      <c r="U3912" s="113">
        <v>0</v>
      </c>
      <c r="V3912" s="31">
        <v>0</v>
      </c>
      <c r="W3912" s="32">
        <v>0</v>
      </c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5" customHeight="1" x14ac:dyDescent="0.25">
      <c r="A3913" s="110" t="s">
        <v>1708</v>
      </c>
      <c r="B3913" s="111" t="s">
        <v>1157</v>
      </c>
      <c r="C3913" s="112" t="s">
        <v>1158</v>
      </c>
      <c r="D3913" s="21">
        <f t="shared" si="70"/>
        <v>260000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>
        <v>30000</v>
      </c>
      <c r="U3913" s="113">
        <v>0</v>
      </c>
      <c r="V3913" s="31">
        <v>20000</v>
      </c>
      <c r="W3913" s="32">
        <v>0</v>
      </c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5" customHeight="1" x14ac:dyDescent="0.25">
      <c r="A3914" s="110" t="s">
        <v>1708</v>
      </c>
      <c r="B3914" s="111" t="s">
        <v>1159</v>
      </c>
      <c r="C3914" s="112" t="s">
        <v>1160</v>
      </c>
      <c r="D3914" s="21">
        <f t="shared" si="70"/>
        <v>130000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>
        <v>15000</v>
      </c>
      <c r="U3914" s="113">
        <v>0</v>
      </c>
      <c r="V3914" s="31">
        <v>15000</v>
      </c>
      <c r="W3914" s="32">
        <v>0</v>
      </c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5" customHeight="1" x14ac:dyDescent="0.25">
      <c r="A3915" s="110" t="s">
        <v>1708</v>
      </c>
      <c r="B3915" s="111" t="s">
        <v>1161</v>
      </c>
      <c r="C3915" s="112" t="s">
        <v>1636</v>
      </c>
      <c r="D3915" s="21">
        <f t="shared" si="70"/>
        <v>293175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>
        <v>31250</v>
      </c>
      <c r="U3915" s="113">
        <v>0</v>
      </c>
      <c r="V3915" s="31">
        <v>27075</v>
      </c>
      <c r="W3915" s="32">
        <v>0</v>
      </c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5" customHeight="1" x14ac:dyDescent="0.25">
      <c r="A3916" s="110" t="s">
        <v>1708</v>
      </c>
      <c r="B3916" s="111" t="s">
        <v>1162</v>
      </c>
      <c r="C3916" s="112" t="s">
        <v>1163</v>
      </c>
      <c r="D3916" s="21">
        <f t="shared" si="70"/>
        <v>278600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278600</v>
      </c>
      <c r="W3916" s="32">
        <v>0</v>
      </c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5" customHeight="1" x14ac:dyDescent="0.25">
      <c r="A3917" s="110" t="s">
        <v>1708</v>
      </c>
      <c r="B3917" s="111" t="s">
        <v>1164</v>
      </c>
      <c r="C3917" s="112" t="s">
        <v>1637</v>
      </c>
      <c r="D3917" s="21">
        <f t="shared" si="70"/>
        <v>9000</v>
      </c>
      <c r="E3917" s="24">
        <f t="shared" si="71"/>
        <v>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>
        <v>0</v>
      </c>
      <c r="U3917" s="113">
        <v>0</v>
      </c>
      <c r="V3917" s="31">
        <v>0</v>
      </c>
      <c r="W3917" s="32">
        <v>0</v>
      </c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5" customHeight="1" x14ac:dyDescent="0.25">
      <c r="A3918" s="110" t="s">
        <v>1708</v>
      </c>
      <c r="B3918" s="111" t="s">
        <v>1165</v>
      </c>
      <c r="C3918" s="112" t="s">
        <v>1166</v>
      </c>
      <c r="D3918" s="21">
        <f t="shared" si="70"/>
        <v>74400.03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>
        <v>8266.67</v>
      </c>
      <c r="U3918" s="113">
        <v>0</v>
      </c>
      <c r="V3918" s="31">
        <v>8266.67</v>
      </c>
      <c r="W3918" s="32">
        <v>0</v>
      </c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5" customHeight="1" x14ac:dyDescent="0.25">
      <c r="A3919" s="110" t="s">
        <v>1708</v>
      </c>
      <c r="B3919" s="111" t="s">
        <v>1167</v>
      </c>
      <c r="C3919" s="112" t="s">
        <v>1638</v>
      </c>
      <c r="D3919" s="21">
        <f t="shared" si="70"/>
        <v>31841.279999999992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>
        <v>3537.92</v>
      </c>
      <c r="U3919" s="113">
        <v>0</v>
      </c>
      <c r="V3919" s="31">
        <v>3537.92</v>
      </c>
      <c r="W3919" s="32">
        <v>0</v>
      </c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5" customHeight="1" x14ac:dyDescent="0.25">
      <c r="A3920" s="110" t="s">
        <v>1708</v>
      </c>
      <c r="B3920" s="111" t="s">
        <v>1168</v>
      </c>
      <c r="C3920" s="112" t="s">
        <v>1639</v>
      </c>
      <c r="D3920" s="21">
        <f t="shared" si="70"/>
        <v>21600.449999999997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>
        <v>2400.0500000000002</v>
      </c>
      <c r="U3920" s="113">
        <v>0</v>
      </c>
      <c r="V3920" s="31">
        <v>2400.0500000000002</v>
      </c>
      <c r="W3920" s="32">
        <v>0</v>
      </c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5" customHeight="1" x14ac:dyDescent="0.25">
      <c r="A3921" s="110" t="s">
        <v>1708</v>
      </c>
      <c r="B3921" s="111" t="s">
        <v>1169</v>
      </c>
      <c r="C3921" s="112" t="s">
        <v>1640</v>
      </c>
      <c r="D3921" s="21">
        <f t="shared" si="70"/>
        <v>96670.69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>
        <v>10741.3</v>
      </c>
      <c r="U3921" s="113">
        <v>0</v>
      </c>
      <c r="V3921" s="31">
        <v>10740.29</v>
      </c>
      <c r="W3921" s="32">
        <v>0</v>
      </c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5" customHeight="1" x14ac:dyDescent="0.25">
      <c r="A3922" s="110" t="s">
        <v>1708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5" customHeight="1" x14ac:dyDescent="0.25">
      <c r="A3923" s="110" t="s">
        <v>1708</v>
      </c>
      <c r="B3923" s="111" t="s">
        <v>1172</v>
      </c>
      <c r="C3923" s="112" t="s">
        <v>1641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5" customHeight="1" x14ac:dyDescent="0.25">
      <c r="A3924" s="110" t="s">
        <v>1708</v>
      </c>
      <c r="B3924" s="111" t="s">
        <v>1173</v>
      </c>
      <c r="C3924" s="112" t="s">
        <v>1642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5" customHeight="1" x14ac:dyDescent="0.25">
      <c r="A3925" s="110" t="s">
        <v>1708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5" customHeight="1" x14ac:dyDescent="0.25">
      <c r="A3926" s="110" t="s">
        <v>1708</v>
      </c>
      <c r="B3926" s="111" t="s">
        <v>1176</v>
      </c>
      <c r="C3926" s="112" t="s">
        <v>1177</v>
      </c>
      <c r="D3926" s="21">
        <f t="shared" si="70"/>
        <v>84400.02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>
        <v>9377.7800000000007</v>
      </c>
      <c r="U3926" s="113">
        <v>0</v>
      </c>
      <c r="V3926" s="31">
        <v>9377.7800000000007</v>
      </c>
      <c r="W3926" s="32">
        <v>0</v>
      </c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5" customHeight="1" x14ac:dyDescent="0.25">
      <c r="A3927" s="110" t="s">
        <v>1708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5" customHeight="1" x14ac:dyDescent="0.25">
      <c r="A3928" s="110" t="s">
        <v>1708</v>
      </c>
      <c r="B3928" s="111" t="s">
        <v>1180</v>
      </c>
      <c r="C3928" s="112" t="s">
        <v>1181</v>
      </c>
      <c r="D3928" s="21">
        <f t="shared" si="70"/>
        <v>307500.02999999991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>
        <v>34166.67</v>
      </c>
      <c r="U3928" s="113">
        <v>0</v>
      </c>
      <c r="V3928" s="31">
        <v>34166.67</v>
      </c>
      <c r="W3928" s="32">
        <v>0</v>
      </c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5" customHeight="1" x14ac:dyDescent="0.25">
      <c r="A3929" s="110" t="s">
        <v>1708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5" customHeight="1" x14ac:dyDescent="0.25">
      <c r="A3930" s="110" t="s">
        <v>1708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5" customHeight="1" x14ac:dyDescent="0.25">
      <c r="A3931" s="110" t="s">
        <v>1708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5" customHeight="1" x14ac:dyDescent="0.25">
      <c r="A3932" s="110" t="s">
        <v>1708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5" customHeight="1" x14ac:dyDescent="0.25">
      <c r="A3933" s="110" t="s">
        <v>1708</v>
      </c>
      <c r="B3933" s="111" t="s">
        <v>1190</v>
      </c>
      <c r="C3933" s="112" t="s">
        <v>1191</v>
      </c>
      <c r="D3933" s="21">
        <f t="shared" si="70"/>
        <v>245054.99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>
        <v>66627.5</v>
      </c>
      <c r="U3933" s="113">
        <v>0</v>
      </c>
      <c r="V3933" s="31">
        <v>66627.5</v>
      </c>
      <c r="W3933" s="32">
        <v>0</v>
      </c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5" customHeight="1" x14ac:dyDescent="0.25">
      <c r="A3934" s="110" t="s">
        <v>1708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5" customHeight="1" x14ac:dyDescent="0.25">
      <c r="A3935" s="110" t="s">
        <v>1708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5" customHeight="1" x14ac:dyDescent="0.25">
      <c r="A3936" s="110" t="s">
        <v>1708</v>
      </c>
      <c r="B3936" s="111" t="s">
        <v>1196</v>
      </c>
      <c r="C3936" s="112" t="s">
        <v>1197</v>
      </c>
      <c r="D3936" s="21">
        <f t="shared" si="70"/>
        <v>62499.960000000006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>
        <v>6944.44</v>
      </c>
      <c r="U3936" s="113">
        <v>0</v>
      </c>
      <c r="V3936" s="31">
        <v>6944.44</v>
      </c>
      <c r="W3936" s="32">
        <v>0</v>
      </c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5" customHeight="1" x14ac:dyDescent="0.25">
      <c r="A3937" s="110" t="s">
        <v>1708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5" customHeight="1" x14ac:dyDescent="0.25">
      <c r="A3938" s="110" t="s">
        <v>1708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5" customHeight="1" x14ac:dyDescent="0.25">
      <c r="A3939" s="110" t="s">
        <v>1708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5" customHeight="1" x14ac:dyDescent="0.25">
      <c r="A3940" s="110" t="s">
        <v>1708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5" customHeight="1" x14ac:dyDescent="0.25">
      <c r="A3941" s="110" t="s">
        <v>1708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5" customHeight="1" x14ac:dyDescent="0.25">
      <c r="A3942" s="110" t="s">
        <v>1708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5" customHeight="1" x14ac:dyDescent="0.25">
      <c r="A3943" s="110" t="s">
        <v>1708</v>
      </c>
      <c r="B3943" s="111" t="s">
        <v>1210</v>
      </c>
      <c r="C3943" s="112" t="s">
        <v>1643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5" customHeight="1" x14ac:dyDescent="0.25">
      <c r="A3944" s="110" t="s">
        <v>1708</v>
      </c>
      <c r="B3944" s="111" t="s">
        <v>1211</v>
      </c>
      <c r="C3944" s="112" t="s">
        <v>1212</v>
      </c>
      <c r="D3944" s="21">
        <f t="shared" si="72"/>
        <v>349939.44000000006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>
        <v>38882.160000000003</v>
      </c>
      <c r="U3944" s="113">
        <v>0</v>
      </c>
      <c r="V3944" s="31">
        <v>38882.160000000003</v>
      </c>
      <c r="W3944" s="32">
        <v>0</v>
      </c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5" customHeight="1" x14ac:dyDescent="0.25">
      <c r="A3945" s="110" t="s">
        <v>1708</v>
      </c>
      <c r="B3945" s="111" t="s">
        <v>1213</v>
      </c>
      <c r="C3945" s="112" t="s">
        <v>1214</v>
      </c>
      <c r="D3945" s="21">
        <f t="shared" si="72"/>
        <v>51450.84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>
        <v>5590.31</v>
      </c>
      <c r="U3945" s="113">
        <v>0</v>
      </c>
      <c r="V3945" s="31">
        <v>6728.36</v>
      </c>
      <c r="W3945" s="32">
        <v>0</v>
      </c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5" customHeight="1" x14ac:dyDescent="0.25">
      <c r="A3946" s="110" t="s">
        <v>1708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5" customHeight="1" x14ac:dyDescent="0.25">
      <c r="A3947" s="110" t="s">
        <v>1708</v>
      </c>
      <c r="B3947" s="111" t="s">
        <v>1217</v>
      </c>
      <c r="C3947" s="112" t="s">
        <v>1218</v>
      </c>
      <c r="D3947" s="21">
        <f t="shared" si="72"/>
        <v>62662.9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>
        <v>7166.25</v>
      </c>
      <c r="U3947" s="113">
        <v>0</v>
      </c>
      <c r="V3947" s="31">
        <v>7166.25</v>
      </c>
      <c r="W3947" s="32">
        <v>0</v>
      </c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5" customHeight="1" x14ac:dyDescent="0.25">
      <c r="A3948" s="110" t="s">
        <v>1708</v>
      </c>
      <c r="B3948" s="111" t="s">
        <v>1219</v>
      </c>
      <c r="C3948" s="112" t="s">
        <v>1220</v>
      </c>
      <c r="D3948" s="21">
        <f t="shared" si="72"/>
        <v>2250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>
        <v>250</v>
      </c>
      <c r="U3948" s="113">
        <v>0</v>
      </c>
      <c r="V3948" s="31">
        <v>250</v>
      </c>
      <c r="W3948" s="32">
        <v>0</v>
      </c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5" customHeight="1" x14ac:dyDescent="0.25">
      <c r="A3949" s="110" t="s">
        <v>1708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5" customHeight="1" x14ac:dyDescent="0.25">
      <c r="A3950" s="110" t="s">
        <v>1708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5" customHeight="1" x14ac:dyDescent="0.25">
      <c r="A3951" s="110" t="s">
        <v>1708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5" customHeight="1" x14ac:dyDescent="0.25">
      <c r="A3952" s="110" t="s">
        <v>1708</v>
      </c>
      <c r="B3952" s="111" t="s">
        <v>1227</v>
      </c>
      <c r="C3952" s="112" t="s">
        <v>1228</v>
      </c>
      <c r="D3952" s="21">
        <f t="shared" si="72"/>
        <v>14599.979999999998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>
        <v>1622.22</v>
      </c>
      <c r="U3952" s="113">
        <v>0</v>
      </c>
      <c r="V3952" s="31">
        <v>1622.22</v>
      </c>
      <c r="W3952" s="32">
        <v>0</v>
      </c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5" customHeight="1" x14ac:dyDescent="0.25">
      <c r="A3953" s="110" t="s">
        <v>1708</v>
      </c>
      <c r="B3953" s="111" t="s">
        <v>1229</v>
      </c>
      <c r="C3953" s="112" t="s">
        <v>1230</v>
      </c>
      <c r="D3953" s="21">
        <f t="shared" si="72"/>
        <v>209984.86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>
        <v>24197.4</v>
      </c>
      <c r="U3953" s="113">
        <v>0</v>
      </c>
      <c r="V3953" s="31">
        <v>23111.919999999998</v>
      </c>
      <c r="W3953" s="32">
        <v>0</v>
      </c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5" customHeight="1" x14ac:dyDescent="0.25">
      <c r="A3954" s="110" t="s">
        <v>1708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5" customHeight="1" x14ac:dyDescent="0.25">
      <c r="A3955" s="110" t="s">
        <v>1708</v>
      </c>
      <c r="B3955" s="111" t="s">
        <v>1233</v>
      </c>
      <c r="C3955" s="112" t="s">
        <v>1234</v>
      </c>
      <c r="D3955" s="21">
        <f t="shared" si="72"/>
        <v>63540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>
        <v>7060</v>
      </c>
      <c r="U3955" s="105">
        <v>0</v>
      </c>
      <c r="V3955" s="106">
        <v>7060</v>
      </c>
      <c r="W3955" s="107">
        <v>0</v>
      </c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5" customHeight="1" x14ac:dyDescent="0.25">
      <c r="A3956" s="110" t="s">
        <v>1708</v>
      </c>
      <c r="B3956" s="111" t="s">
        <v>1235</v>
      </c>
      <c r="C3956" s="112" t="s">
        <v>1236</v>
      </c>
      <c r="D3956" s="21">
        <f t="shared" si="72"/>
        <v>23688.519999999997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>
        <v>2284.17</v>
      </c>
      <c r="U3956" s="105">
        <v>0</v>
      </c>
      <c r="V3956" s="106">
        <v>2917.17</v>
      </c>
      <c r="W3956" s="107">
        <v>0</v>
      </c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5" customHeight="1" x14ac:dyDescent="0.25">
      <c r="A3957" s="110" t="s">
        <v>1708</v>
      </c>
      <c r="B3957" s="111" t="s">
        <v>1237</v>
      </c>
      <c r="C3957" s="112" t="s">
        <v>1238</v>
      </c>
      <c r="D3957" s="21">
        <f t="shared" si="72"/>
        <v>22437.899999999998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>
        <v>2493.1</v>
      </c>
      <c r="U3957" s="105">
        <v>0</v>
      </c>
      <c r="V3957" s="106">
        <v>2493.1</v>
      </c>
      <c r="W3957" s="107">
        <v>0</v>
      </c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5" customHeight="1" x14ac:dyDescent="0.25">
      <c r="A3958" s="110" t="s">
        <v>1708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5" customHeight="1" x14ac:dyDescent="0.25">
      <c r="A3959" s="110" t="s">
        <v>1708</v>
      </c>
      <c r="B3959" s="111" t="s">
        <v>1241</v>
      </c>
      <c r="C3959" s="112" t="s">
        <v>1242</v>
      </c>
      <c r="D3959" s="21">
        <f t="shared" si="72"/>
        <v>2605021.2999999998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>
        <v>269124.69</v>
      </c>
      <c r="U3959" s="113">
        <v>0</v>
      </c>
      <c r="V3959" s="31">
        <v>261556.78</v>
      </c>
      <c r="W3959" s="32">
        <v>0</v>
      </c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5" customHeight="1" x14ac:dyDescent="0.25">
      <c r="A3960" s="110" t="s">
        <v>1708</v>
      </c>
      <c r="B3960" s="111" t="s">
        <v>1243</v>
      </c>
      <c r="C3960" s="112" t="s">
        <v>1244</v>
      </c>
      <c r="D3960" s="21">
        <f t="shared" si="72"/>
        <v>354592.36000000004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>
        <v>40868.89</v>
      </c>
      <c r="U3960" s="113">
        <v>0</v>
      </c>
      <c r="V3960" s="31">
        <v>40868.89</v>
      </c>
      <c r="W3960" s="32">
        <v>0</v>
      </c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5" customHeight="1" x14ac:dyDescent="0.25">
      <c r="A3961" s="110" t="s">
        <v>1708</v>
      </c>
      <c r="B3961" s="111" t="s">
        <v>1245</v>
      </c>
      <c r="C3961" s="112" t="s">
        <v>1246</v>
      </c>
      <c r="D3961" s="21">
        <f t="shared" si="72"/>
        <v>231732.75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>
        <v>26068.06</v>
      </c>
      <c r="U3961" s="105">
        <v>0</v>
      </c>
      <c r="V3961" s="106">
        <v>26068.06</v>
      </c>
      <c r="W3961" s="107">
        <v>0</v>
      </c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5" customHeight="1" x14ac:dyDescent="0.25">
      <c r="A3962" s="110" t="s">
        <v>1708</v>
      </c>
      <c r="B3962" s="111" t="s">
        <v>1247</v>
      </c>
      <c r="C3962" s="112" t="s">
        <v>1248</v>
      </c>
      <c r="D3962" s="21">
        <f t="shared" si="72"/>
        <v>13320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>
        <v>1480</v>
      </c>
      <c r="U3962" s="113">
        <v>0</v>
      </c>
      <c r="V3962" s="31">
        <v>1480</v>
      </c>
      <c r="W3962" s="32">
        <v>0</v>
      </c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5" customHeight="1" x14ac:dyDescent="0.25">
      <c r="A3963" s="110" t="s">
        <v>1708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5" customHeight="1" x14ac:dyDescent="0.25">
      <c r="A3964" s="110" t="s">
        <v>1708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5" customHeight="1" x14ac:dyDescent="0.25">
      <c r="A3965" s="110" t="s">
        <v>1708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5" customHeight="1" x14ac:dyDescent="0.25">
      <c r="A3966" s="110" t="s">
        <v>1708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5" customHeight="1" x14ac:dyDescent="0.25">
      <c r="A3967" s="110" t="s">
        <v>1708</v>
      </c>
      <c r="B3967" s="111" t="s">
        <v>1644</v>
      </c>
      <c r="C3967" s="112" t="s">
        <v>1645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5" customHeight="1" x14ac:dyDescent="0.25">
      <c r="A3968" s="110" t="s">
        <v>1708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5" customHeight="1" x14ac:dyDescent="0.25">
      <c r="A3969" s="110" t="s">
        <v>1708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5" customHeight="1" x14ac:dyDescent="0.25">
      <c r="A3970" s="110" t="s">
        <v>1708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5" customHeight="1" x14ac:dyDescent="0.25">
      <c r="A3971" s="110" t="s">
        <v>1708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5" customHeight="1" x14ac:dyDescent="0.25">
      <c r="A3972" s="110" t="s">
        <v>1708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5" customHeight="1" x14ac:dyDescent="0.25">
      <c r="A3973" s="110" t="s">
        <v>1708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5" customHeight="1" x14ac:dyDescent="0.25">
      <c r="A3974" s="110" t="s">
        <v>1708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5" customHeight="1" x14ac:dyDescent="0.25">
      <c r="A3975" s="110" t="s">
        <v>1708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5" customHeight="1" x14ac:dyDescent="0.25">
      <c r="A3976" s="110" t="s">
        <v>1708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5" customHeight="1" x14ac:dyDescent="0.25">
      <c r="A3977" s="110" t="s">
        <v>1708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5" customHeight="1" x14ac:dyDescent="0.25">
      <c r="A3978" s="110" t="s">
        <v>1708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5" customHeight="1" x14ac:dyDescent="0.25">
      <c r="A3979" s="110" t="s">
        <v>1708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5" customHeight="1" x14ac:dyDescent="0.25">
      <c r="A3980" s="110" t="s">
        <v>1708</v>
      </c>
      <c r="B3980" s="111" t="s">
        <v>1646</v>
      </c>
      <c r="C3980" s="112" t="s">
        <v>1647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5" customHeight="1" x14ac:dyDescent="0.25">
      <c r="A3981" s="110" t="s">
        <v>1708</v>
      </c>
      <c r="B3981" s="111" t="s">
        <v>1281</v>
      </c>
      <c r="C3981" s="112" t="s">
        <v>1282</v>
      </c>
      <c r="D3981" s="21">
        <f t="shared" si="72"/>
        <v>11593039.199999999</v>
      </c>
      <c r="E3981" s="24">
        <f t="shared" si="73"/>
        <v>11449957.92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>
        <v>140429.51999999999</v>
      </c>
      <c r="U3981" s="113">
        <v>1652153.55</v>
      </c>
      <c r="V3981" s="31">
        <v>143081.28</v>
      </c>
      <c r="W3981" s="32">
        <v>140429.51999999999</v>
      </c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5" customHeight="1" x14ac:dyDescent="0.25">
      <c r="A3982" s="110" t="s">
        <v>1708</v>
      </c>
      <c r="B3982" s="111" t="s">
        <v>1283</v>
      </c>
      <c r="C3982" s="112" t="s">
        <v>1648</v>
      </c>
      <c r="D3982" s="21">
        <f t="shared" si="72"/>
        <v>7981777.1199999992</v>
      </c>
      <c r="E3982" s="24">
        <f t="shared" si="73"/>
        <v>7882714.9799999995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>
        <v>99267.86</v>
      </c>
      <c r="U3982" s="113">
        <v>1140943.5900000001</v>
      </c>
      <c r="V3982" s="31">
        <v>99062.14</v>
      </c>
      <c r="W3982" s="32">
        <v>99267.86</v>
      </c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5" customHeight="1" x14ac:dyDescent="0.25">
      <c r="A3983" s="110" t="s">
        <v>1708</v>
      </c>
      <c r="B3983" s="111" t="s">
        <v>1649</v>
      </c>
      <c r="C3983" s="112" t="s">
        <v>1650</v>
      </c>
      <c r="D3983" s="21">
        <f t="shared" si="72"/>
        <v>138450.34</v>
      </c>
      <c r="E3983" s="24">
        <f t="shared" si="73"/>
        <v>65753.89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65753.89</v>
      </c>
      <c r="U3983" s="113">
        <v>0</v>
      </c>
      <c r="V3983" s="31">
        <v>72696.45</v>
      </c>
      <c r="W3983" s="32">
        <v>65753.89</v>
      </c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5" customHeight="1" x14ac:dyDescent="0.25">
      <c r="A3984" s="110" t="s">
        <v>1708</v>
      </c>
      <c r="B3984" s="111" t="s">
        <v>1651</v>
      </c>
      <c r="C3984" s="112" t="s">
        <v>1652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5" customHeight="1" x14ac:dyDescent="0.25">
      <c r="A3985" s="110" t="s">
        <v>1708</v>
      </c>
      <c r="B3985" s="111" t="s">
        <v>1284</v>
      </c>
      <c r="C3985" s="112" t="s">
        <v>1285</v>
      </c>
      <c r="D3985" s="21">
        <f t="shared" si="72"/>
        <v>392756.25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>
        <v>19399.75</v>
      </c>
      <c r="U3985" s="113">
        <v>0</v>
      </c>
      <c r="V3985" s="31">
        <v>29053.75</v>
      </c>
      <c r="W3985" s="32">
        <v>0</v>
      </c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5" customHeight="1" x14ac:dyDescent="0.25">
      <c r="A3986" s="110" t="s">
        <v>1708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5" customHeight="1" x14ac:dyDescent="0.25">
      <c r="A3987" s="110" t="s">
        <v>1708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5" customHeight="1" x14ac:dyDescent="0.25">
      <c r="A3988" s="110" t="s">
        <v>1708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5" customHeight="1" x14ac:dyDescent="0.25">
      <c r="A3989" s="110" t="s">
        <v>1708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5" customHeight="1" x14ac:dyDescent="0.25">
      <c r="A3990" s="110" t="s">
        <v>1708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5" customHeight="1" x14ac:dyDescent="0.25">
      <c r="A3991" s="110" t="s">
        <v>1708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5" customHeight="1" x14ac:dyDescent="0.25">
      <c r="A3992" s="110" t="s">
        <v>1708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5" customHeight="1" x14ac:dyDescent="0.25">
      <c r="A3993" s="110" t="s">
        <v>1708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5" customHeight="1" x14ac:dyDescent="0.25">
      <c r="A3994" s="110" t="s">
        <v>1708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5" customHeight="1" x14ac:dyDescent="0.25">
      <c r="A3995" s="110" t="s">
        <v>1708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5" customHeight="1" x14ac:dyDescent="0.25">
      <c r="A3996" s="110" t="s">
        <v>1708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5" customHeight="1" x14ac:dyDescent="0.25">
      <c r="A3997" s="110" t="s">
        <v>1708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5" customHeight="1" x14ac:dyDescent="0.25">
      <c r="A3998" s="110" t="s">
        <v>1708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5" customHeight="1" x14ac:dyDescent="0.25">
      <c r="A3999" s="110" t="s">
        <v>1708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5" customHeight="1" x14ac:dyDescent="0.25">
      <c r="A4000" s="110" t="s">
        <v>1708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5" customHeight="1" x14ac:dyDescent="0.25">
      <c r="A4001" s="110" t="s">
        <v>1708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5" customHeight="1" x14ac:dyDescent="0.25">
      <c r="A4002" s="110" t="s">
        <v>1708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5" customHeight="1" x14ac:dyDescent="0.25">
      <c r="A4003" s="110" t="s">
        <v>1708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5" customHeight="1" x14ac:dyDescent="0.25">
      <c r="A4004" s="110" t="s">
        <v>1708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5" customHeight="1" x14ac:dyDescent="0.25">
      <c r="A4005" s="110" t="s">
        <v>1708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5" customHeight="1" x14ac:dyDescent="0.25">
      <c r="A4006" s="110" t="s">
        <v>1708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5" customHeight="1" x14ac:dyDescent="0.25">
      <c r="A4007" s="110" t="s">
        <v>1708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5" customHeight="1" x14ac:dyDescent="0.25">
      <c r="A4008" s="110" t="s">
        <v>1708</v>
      </c>
      <c r="B4008" s="111" t="s">
        <v>1330</v>
      </c>
      <c r="C4008" s="112" t="s">
        <v>1653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5" customHeight="1" x14ac:dyDescent="0.25">
      <c r="A4009" s="110" t="s">
        <v>1708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5" customHeight="1" x14ac:dyDescent="0.25">
      <c r="A4010" s="110" t="s">
        <v>1708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5" customHeight="1" x14ac:dyDescent="0.25">
      <c r="A4011" s="110" t="s">
        <v>1708</v>
      </c>
      <c r="B4011" s="111" t="s">
        <v>1335</v>
      </c>
      <c r="C4011" s="112" t="s">
        <v>1654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5" customHeight="1" x14ac:dyDescent="0.25">
      <c r="A4012" s="110" t="s">
        <v>1708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5" customHeight="1" x14ac:dyDescent="0.25">
      <c r="A4013" s="110" t="s">
        <v>1708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5" customHeight="1" x14ac:dyDescent="0.25">
      <c r="A4014" s="110" t="s">
        <v>1708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5" customHeight="1" x14ac:dyDescent="0.25">
      <c r="A4015" s="110" t="s">
        <v>1708</v>
      </c>
      <c r="B4015" s="111" t="s">
        <v>1342</v>
      </c>
      <c r="C4015" s="112" t="s">
        <v>1691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5" customHeight="1" x14ac:dyDescent="0.25">
      <c r="A4016" s="110" t="s">
        <v>1708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>
        <v>0</v>
      </c>
      <c r="U4016" s="113">
        <v>0</v>
      </c>
      <c r="V4016" s="31">
        <v>0</v>
      </c>
      <c r="W4016" s="32">
        <v>0</v>
      </c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5" customHeight="1" x14ac:dyDescent="0.25">
      <c r="A4017" s="110" t="s">
        <v>1708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5" customHeight="1" x14ac:dyDescent="0.25">
      <c r="A4018" s="110" t="s">
        <v>1708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5" customHeight="1" x14ac:dyDescent="0.25">
      <c r="A4019" s="110" t="s">
        <v>1708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5" customHeight="1" x14ac:dyDescent="0.25">
      <c r="A4020" s="110" t="s">
        <v>1708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5" customHeight="1" x14ac:dyDescent="0.25">
      <c r="A4021" s="110" t="s">
        <v>1708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5" customHeight="1" x14ac:dyDescent="0.25">
      <c r="A4022" s="110" t="s">
        <v>1708</v>
      </c>
      <c r="B4022" s="111" t="s">
        <v>1355</v>
      </c>
      <c r="C4022" s="112" t="s">
        <v>1655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5" customHeight="1" x14ac:dyDescent="0.25">
      <c r="A4023" s="110" t="s">
        <v>1708</v>
      </c>
      <c r="B4023" s="111" t="s">
        <v>1356</v>
      </c>
      <c r="C4023" s="112" t="s">
        <v>1656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5" customHeight="1" x14ac:dyDescent="0.25">
      <c r="A4024" s="110" t="s">
        <v>1708</v>
      </c>
      <c r="B4024" s="111" t="s">
        <v>1357</v>
      </c>
      <c r="C4024" s="112" t="s">
        <v>1657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5" customHeight="1" x14ac:dyDescent="0.25">
      <c r="A4025" s="110" t="s">
        <v>1708</v>
      </c>
      <c r="B4025" s="111" t="s">
        <v>1358</v>
      </c>
      <c r="C4025" s="112" t="s">
        <v>1658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5" customHeight="1" x14ac:dyDescent="0.25">
      <c r="A4026" s="110" t="s">
        <v>1708</v>
      </c>
      <c r="B4026" s="111" t="s">
        <v>1359</v>
      </c>
      <c r="C4026" s="112" t="s">
        <v>1659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5" customHeight="1" x14ac:dyDescent="0.25">
      <c r="A4027" s="110" t="s">
        <v>1708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5" customHeight="1" x14ac:dyDescent="0.25">
      <c r="A4028" s="110" t="s">
        <v>1709</v>
      </c>
      <c r="B4028" s="111" t="s">
        <v>3</v>
      </c>
      <c r="C4028" s="112" t="s">
        <v>4</v>
      </c>
      <c r="D4028" s="21">
        <f t="shared" si="74"/>
        <v>4423840.01</v>
      </c>
      <c r="E4028" s="24">
        <f t="shared" si="75"/>
        <v>4429980.01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>
        <v>335263.26</v>
      </c>
      <c r="U4028" s="105">
        <v>311753.26</v>
      </c>
      <c r="V4028" s="106">
        <v>478768</v>
      </c>
      <c r="W4028" s="107">
        <v>502066</v>
      </c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5" customHeight="1" x14ac:dyDescent="0.25">
      <c r="A4029" s="110" t="s">
        <v>1709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5" customHeight="1" x14ac:dyDescent="0.25">
      <c r="A4030" s="110" t="s">
        <v>1709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5" customHeight="1" x14ac:dyDescent="0.25">
      <c r="A4031" s="110" t="s">
        <v>1709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5" customHeight="1" x14ac:dyDescent="0.25">
      <c r="A4032" s="110" t="s">
        <v>1709</v>
      </c>
      <c r="B4032" s="111" t="s">
        <v>11</v>
      </c>
      <c r="C4032" s="112" t="s">
        <v>1434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5" customHeight="1" x14ac:dyDescent="0.25">
      <c r="A4033" s="110" t="s">
        <v>1709</v>
      </c>
      <c r="B4033" s="111" t="s">
        <v>12</v>
      </c>
      <c r="C4033" s="112" t="s">
        <v>1435</v>
      </c>
      <c r="D4033" s="21">
        <f t="shared" si="74"/>
        <v>131539.65</v>
      </c>
      <c r="E4033" s="24">
        <f t="shared" si="75"/>
        <v>44500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>
        <v>0</v>
      </c>
      <c r="U4033" s="113">
        <v>0</v>
      </c>
      <c r="V4033" s="31">
        <v>81756.2</v>
      </c>
      <c r="W4033" s="32">
        <v>44500</v>
      </c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5" customHeight="1" x14ac:dyDescent="0.25">
      <c r="A4034" s="110" t="s">
        <v>1709</v>
      </c>
      <c r="B4034" s="111" t="s">
        <v>1436</v>
      </c>
      <c r="C4034" s="112" t="s">
        <v>1437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5" customHeight="1" x14ac:dyDescent="0.25">
      <c r="A4035" s="110" t="s">
        <v>1709</v>
      </c>
      <c r="B4035" s="111" t="s">
        <v>1438</v>
      </c>
      <c r="C4035" s="112" t="s">
        <v>1439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5" customHeight="1" x14ac:dyDescent="0.25">
      <c r="A4036" s="110" t="s">
        <v>1709</v>
      </c>
      <c r="B4036" s="111" t="s">
        <v>13</v>
      </c>
      <c r="C4036" s="112" t="s">
        <v>1440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5" customHeight="1" x14ac:dyDescent="0.25">
      <c r="A4037" s="110" t="s">
        <v>1709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5" customHeight="1" x14ac:dyDescent="0.25">
      <c r="A4038" s="110" t="s">
        <v>1709</v>
      </c>
      <c r="B4038" s="111" t="s">
        <v>16</v>
      </c>
      <c r="C4038" s="112" t="s">
        <v>1441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5" customHeight="1" x14ac:dyDescent="0.25">
      <c r="A4039" s="110" t="s">
        <v>1709</v>
      </c>
      <c r="B4039" s="111" t="s">
        <v>17</v>
      </c>
      <c r="C4039" s="112" t="s">
        <v>1442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5" customHeight="1" x14ac:dyDescent="0.25">
      <c r="A4040" s="110" t="s">
        <v>1709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5" customHeight="1" x14ac:dyDescent="0.25">
      <c r="A4041" s="110" t="s">
        <v>1709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5" customHeight="1" x14ac:dyDescent="0.25">
      <c r="A4042" s="110" t="s">
        <v>1709</v>
      </c>
      <c r="B4042" s="111" t="s">
        <v>22</v>
      </c>
      <c r="C4042" s="112" t="s">
        <v>1443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5" customHeight="1" x14ac:dyDescent="0.25">
      <c r="A4043" s="110" t="s">
        <v>1709</v>
      </c>
      <c r="B4043" s="111" t="s">
        <v>23</v>
      </c>
      <c r="C4043" s="112" t="s">
        <v>1695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5" customHeight="1" x14ac:dyDescent="0.25">
      <c r="A4044" s="110" t="s">
        <v>1709</v>
      </c>
      <c r="B4044" s="111" t="s">
        <v>24</v>
      </c>
      <c r="C4044" s="112" t="s">
        <v>1444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5" customHeight="1" x14ac:dyDescent="0.25">
      <c r="A4045" s="110" t="s">
        <v>1709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5" customHeight="1" x14ac:dyDescent="0.25">
      <c r="A4046" s="110" t="s">
        <v>1709</v>
      </c>
      <c r="B4046" s="111" t="s">
        <v>27</v>
      </c>
      <c r="C4046" s="112" t="s">
        <v>1445</v>
      </c>
      <c r="D4046" s="21">
        <f t="shared" si="74"/>
        <v>126165950.26000001</v>
      </c>
      <c r="E4046" s="24">
        <f t="shared" si="75"/>
        <v>122307981.21999998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>
        <v>2774407.7</v>
      </c>
      <c r="U4046" s="105">
        <v>6551118.46</v>
      </c>
      <c r="V4046" s="106">
        <v>4091377.54</v>
      </c>
      <c r="W4046" s="107">
        <v>5601644.7300000004</v>
      </c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5" customHeight="1" x14ac:dyDescent="0.25">
      <c r="A4047" s="110" t="s">
        <v>1709</v>
      </c>
      <c r="B4047" s="111" t="s">
        <v>28</v>
      </c>
      <c r="C4047" s="112" t="s">
        <v>1446</v>
      </c>
      <c r="D4047" s="21">
        <f t="shared" si="74"/>
        <v>21036469.100000001</v>
      </c>
      <c r="E4047" s="24">
        <f t="shared" si="75"/>
        <v>18932277.140000001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>
        <v>130176.75</v>
      </c>
      <c r="U4047" s="105">
        <v>46681.1</v>
      </c>
      <c r="V4047" s="106">
        <v>24000</v>
      </c>
      <c r="W4047" s="107">
        <v>1627236.56</v>
      </c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5" customHeight="1" x14ac:dyDescent="0.25">
      <c r="A4048" s="110" t="s">
        <v>1709</v>
      </c>
      <c r="B4048" s="111" t="s">
        <v>29</v>
      </c>
      <c r="C4048" s="112" t="s">
        <v>1447</v>
      </c>
      <c r="D4048" s="21">
        <f t="shared" si="74"/>
        <v>547009.85</v>
      </c>
      <c r="E4048" s="24">
        <f t="shared" si="75"/>
        <v>537546.08000000007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>
        <v>10</v>
      </c>
      <c r="U4048" s="113">
        <v>17925</v>
      </c>
      <c r="V4048" s="31">
        <v>9833.02</v>
      </c>
      <c r="W4048" s="32">
        <v>60000</v>
      </c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5" customHeight="1" x14ac:dyDescent="0.25">
      <c r="A4049" s="110" t="s">
        <v>1709</v>
      </c>
      <c r="B4049" s="111" t="s">
        <v>30</v>
      </c>
      <c r="C4049" s="112" t="s">
        <v>1448</v>
      </c>
      <c r="D4049" s="21">
        <f t="shared" si="74"/>
        <v>3311816.98</v>
      </c>
      <c r="E4049" s="24">
        <f t="shared" si="75"/>
        <v>3299986.52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>
        <v>0</v>
      </c>
      <c r="U4049" s="105">
        <v>850000</v>
      </c>
      <c r="V4049" s="106">
        <v>0</v>
      </c>
      <c r="W4049" s="107">
        <v>2519.13</v>
      </c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5" customHeight="1" x14ac:dyDescent="0.25">
      <c r="A4050" s="110" t="s">
        <v>1709</v>
      </c>
      <c r="B4050" s="111" t="s">
        <v>31</v>
      </c>
      <c r="C4050" s="112" t="s">
        <v>1660</v>
      </c>
      <c r="D4050" s="21">
        <f t="shared" si="74"/>
        <v>16091.82</v>
      </c>
      <c r="E4050" s="24">
        <f t="shared" si="75"/>
        <v>491481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>
        <v>0</v>
      </c>
      <c r="U4050" s="105">
        <v>28213.5</v>
      </c>
      <c r="V4050" s="106">
        <v>0</v>
      </c>
      <c r="W4050" s="107">
        <v>0</v>
      </c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5" customHeight="1" x14ac:dyDescent="0.25">
      <c r="A4051" s="110" t="s">
        <v>1709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5" customHeight="1" x14ac:dyDescent="0.25">
      <c r="A4052" s="110" t="s">
        <v>1709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5" customHeight="1" x14ac:dyDescent="0.25">
      <c r="A4053" s="110" t="s">
        <v>1709</v>
      </c>
      <c r="B4053" s="111" t="s">
        <v>36</v>
      </c>
      <c r="C4053" s="112" t="s">
        <v>1449</v>
      </c>
      <c r="D4053" s="21">
        <f t="shared" si="74"/>
        <v>306706</v>
      </c>
      <c r="E4053" s="24">
        <f t="shared" si="75"/>
        <v>411546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>
        <v>19180</v>
      </c>
      <c r="W4053" s="107">
        <v>19180</v>
      </c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5" customHeight="1" x14ac:dyDescent="0.25">
      <c r="A4054" s="110" t="s">
        <v>1709</v>
      </c>
      <c r="B4054" s="111" t="s">
        <v>37</v>
      </c>
      <c r="C4054" s="112" t="s">
        <v>1450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5" customHeight="1" x14ac:dyDescent="0.25">
      <c r="A4055" s="110" t="s">
        <v>1709</v>
      </c>
      <c r="B4055" s="111" t="s">
        <v>38</v>
      </c>
      <c r="C4055" s="112" t="s">
        <v>1451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5" customHeight="1" x14ac:dyDescent="0.25">
      <c r="A4056" s="110" t="s">
        <v>1709</v>
      </c>
      <c r="B4056" s="111" t="s">
        <v>39</v>
      </c>
      <c r="C4056" s="112" t="s">
        <v>1452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5" customHeight="1" x14ac:dyDescent="0.25">
      <c r="A4057" s="110" t="s">
        <v>1709</v>
      </c>
      <c r="B4057" s="111" t="s">
        <v>40</v>
      </c>
      <c r="C4057" s="112" t="s">
        <v>1453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5" customHeight="1" x14ac:dyDescent="0.25">
      <c r="A4058" s="110" t="s">
        <v>1709</v>
      </c>
      <c r="B4058" s="111" t="s">
        <v>1454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5" customHeight="1" x14ac:dyDescent="0.25">
      <c r="A4059" s="110" t="s">
        <v>1709</v>
      </c>
      <c r="B4059" s="111" t="s">
        <v>1455</v>
      </c>
      <c r="C4059" s="112" t="s">
        <v>58</v>
      </c>
      <c r="D4059" s="21">
        <f t="shared" si="74"/>
        <v>7617.5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>
        <v>477.5</v>
      </c>
      <c r="U4059" s="113">
        <v>0</v>
      </c>
      <c r="V4059" s="31">
        <v>0</v>
      </c>
      <c r="W4059" s="32">
        <v>0</v>
      </c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5" customHeight="1" x14ac:dyDescent="0.25">
      <c r="A4060" s="110" t="s">
        <v>1709</v>
      </c>
      <c r="B4060" s="111" t="s">
        <v>1456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5" customHeight="1" x14ac:dyDescent="0.25">
      <c r="A4061" s="110" t="s">
        <v>1709</v>
      </c>
      <c r="B4061" s="111" t="s">
        <v>1457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5" customHeight="1" x14ac:dyDescent="0.25">
      <c r="A4062" s="110" t="s">
        <v>1709</v>
      </c>
      <c r="B4062" s="111" t="s">
        <v>1458</v>
      </c>
      <c r="C4062" s="112" t="s">
        <v>1459</v>
      </c>
      <c r="D4062" s="21">
        <f t="shared" si="74"/>
        <v>90450</v>
      </c>
      <c r="E4062" s="24">
        <f t="shared" si="75"/>
        <v>84000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>
        <v>9750</v>
      </c>
      <c r="U4062" s="105">
        <v>7500</v>
      </c>
      <c r="V4062" s="106">
        <v>3850</v>
      </c>
      <c r="W4062" s="107">
        <v>0</v>
      </c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5" customHeight="1" x14ac:dyDescent="0.25">
      <c r="A4063" s="110" t="s">
        <v>1709</v>
      </c>
      <c r="B4063" s="111" t="s">
        <v>1460</v>
      </c>
      <c r="C4063" s="112" t="s">
        <v>67</v>
      </c>
      <c r="D4063" s="21">
        <f t="shared" si="74"/>
        <v>26103771.579999998</v>
      </c>
      <c r="E4063" s="24">
        <f t="shared" si="75"/>
        <v>26103771.579999998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>
        <v>2483658.1800000002</v>
      </c>
      <c r="U4063" s="113">
        <v>2483658.1800000002</v>
      </c>
      <c r="V4063" s="31">
        <v>2656266</v>
      </c>
      <c r="W4063" s="32">
        <v>2656266</v>
      </c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5" customHeight="1" x14ac:dyDescent="0.25">
      <c r="A4064" s="110" t="s">
        <v>1709</v>
      </c>
      <c r="B4064" s="111" t="s">
        <v>1461</v>
      </c>
      <c r="C4064" s="112" t="s">
        <v>1462</v>
      </c>
      <c r="D4064" s="21">
        <f t="shared" si="74"/>
        <v>16591557.32</v>
      </c>
      <c r="E4064" s="24">
        <f t="shared" si="75"/>
        <v>14720194.57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>
        <v>1442314.75</v>
      </c>
      <c r="U4064" s="113">
        <v>1868179</v>
      </c>
      <c r="V4064" s="31">
        <v>1694854.5</v>
      </c>
      <c r="W4064" s="32">
        <v>1563533.5</v>
      </c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5" customHeight="1" x14ac:dyDescent="0.25">
      <c r="A4065" s="110" t="s">
        <v>1709</v>
      </c>
      <c r="B4065" s="111" t="s">
        <v>1463</v>
      </c>
      <c r="C4065" s="112" t="s">
        <v>1464</v>
      </c>
      <c r="D4065" s="21">
        <f t="shared" si="74"/>
        <v>235520.11</v>
      </c>
      <c r="E4065" s="24">
        <f t="shared" si="75"/>
        <v>168559.61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>
        <v>43768.5</v>
      </c>
      <c r="U4065" s="113">
        <v>4024.5</v>
      </c>
      <c r="V4065" s="31">
        <v>22669.5</v>
      </c>
      <c r="W4065" s="32">
        <v>15293.5</v>
      </c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5" customHeight="1" x14ac:dyDescent="0.25">
      <c r="A4066" s="110" t="s">
        <v>1709</v>
      </c>
      <c r="B4066" s="111" t="s">
        <v>1465</v>
      </c>
      <c r="C4066" s="112" t="s">
        <v>1466</v>
      </c>
      <c r="D4066" s="21">
        <f t="shared" si="74"/>
        <v>56908.5</v>
      </c>
      <c r="E4066" s="24">
        <f t="shared" si="75"/>
        <v>43646.5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>
        <v>685</v>
      </c>
      <c r="U4066" s="105">
        <v>1395</v>
      </c>
      <c r="V4066" s="106">
        <v>8695</v>
      </c>
      <c r="W4066" s="107">
        <v>0</v>
      </c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5" customHeight="1" x14ac:dyDescent="0.25">
      <c r="A4067" s="110" t="s">
        <v>1709</v>
      </c>
      <c r="B4067" s="111" t="s">
        <v>1467</v>
      </c>
      <c r="C4067" s="112" t="s">
        <v>68</v>
      </c>
      <c r="D4067" s="21">
        <f t="shared" si="74"/>
        <v>2401230.5</v>
      </c>
      <c r="E4067" s="24">
        <f t="shared" si="75"/>
        <v>2401230.5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>
        <v>192161</v>
      </c>
      <c r="U4067" s="113">
        <v>192161</v>
      </c>
      <c r="V4067" s="31">
        <v>427675</v>
      </c>
      <c r="W4067" s="32">
        <v>427675</v>
      </c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5" customHeight="1" x14ac:dyDescent="0.25">
      <c r="A4068" s="110" t="s">
        <v>1709</v>
      </c>
      <c r="B4068" s="111" t="s">
        <v>1468</v>
      </c>
      <c r="C4068" s="112" t="s">
        <v>1469</v>
      </c>
      <c r="D4068" s="21">
        <f t="shared" si="74"/>
        <v>757867.70000000007</v>
      </c>
      <c r="E4068" s="24">
        <f t="shared" si="75"/>
        <v>755384.3600000001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>
        <v>44249</v>
      </c>
      <c r="U4068" s="105">
        <v>131514.29999999999</v>
      </c>
      <c r="V4068" s="106">
        <v>55192</v>
      </c>
      <c r="W4068" s="107">
        <v>39575</v>
      </c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5" customHeight="1" x14ac:dyDescent="0.25">
      <c r="A4069" s="110" t="s">
        <v>1709</v>
      </c>
      <c r="B4069" s="111" t="s">
        <v>1470</v>
      </c>
      <c r="C4069" s="112" t="s">
        <v>1471</v>
      </c>
      <c r="D4069" s="21">
        <f t="shared" ref="D4069:D4132" si="76">F4069+H4069+J4069+L4069+N4069+P4069+R4069+T4069+V4069+X4069+Z4069+AB4069</f>
        <v>173655.45</v>
      </c>
      <c r="E4069" s="24">
        <f t="shared" ref="E4069:E4132" si="77">G4069+I4069+K4069+M4069+O4069+Q4069+S4069+U4069+W4069+Y4069+AA4069+AC4069</f>
        <v>173655.45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>
        <v>20551</v>
      </c>
      <c r="U4069" s="105">
        <v>21643</v>
      </c>
      <c r="V4069" s="106">
        <v>18837</v>
      </c>
      <c r="W4069" s="107">
        <v>18837</v>
      </c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5" customHeight="1" x14ac:dyDescent="0.25">
      <c r="A4070" s="110" t="s">
        <v>1709</v>
      </c>
      <c r="B4070" s="111" t="s">
        <v>1472</v>
      </c>
      <c r="C4070" s="112" t="s">
        <v>1473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5" customHeight="1" x14ac:dyDescent="0.25">
      <c r="A4071" s="110" t="s">
        <v>1709</v>
      </c>
      <c r="B4071" s="111" t="s">
        <v>1474</v>
      </c>
      <c r="C4071" s="112" t="s">
        <v>1475</v>
      </c>
      <c r="D4071" s="21">
        <f t="shared" si="76"/>
        <v>4300</v>
      </c>
      <c r="E4071" s="24">
        <f t="shared" si="77"/>
        <v>4300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>
        <v>300</v>
      </c>
      <c r="U4071" s="105">
        <v>300</v>
      </c>
      <c r="V4071" s="106">
        <v>3800</v>
      </c>
      <c r="W4071" s="107">
        <v>3800</v>
      </c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5" customHeight="1" x14ac:dyDescent="0.25">
      <c r="A4072" s="110" t="s">
        <v>1709</v>
      </c>
      <c r="B4072" s="111" t="s">
        <v>1476</v>
      </c>
      <c r="C4072" s="112" t="s">
        <v>1477</v>
      </c>
      <c r="D4072" s="21">
        <f t="shared" si="76"/>
        <v>343669.55</v>
      </c>
      <c r="E4072" s="24">
        <f t="shared" si="77"/>
        <v>343669.55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>
        <v>0</v>
      </c>
      <c r="U4072" s="113">
        <v>740</v>
      </c>
      <c r="V4072" s="31">
        <v>330724.05</v>
      </c>
      <c r="W4072" s="32">
        <v>330724.05</v>
      </c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5" customHeight="1" x14ac:dyDescent="0.25">
      <c r="A4073" s="110" t="s">
        <v>1709</v>
      </c>
      <c r="B4073" s="111" t="s">
        <v>1478</v>
      </c>
      <c r="C4073" s="112" t="s">
        <v>1479</v>
      </c>
      <c r="D4073" s="21">
        <f t="shared" si="76"/>
        <v>971181.77</v>
      </c>
      <c r="E4073" s="24">
        <f t="shared" si="77"/>
        <v>1115768.24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>
        <v>116558</v>
      </c>
      <c r="U4073" s="105">
        <v>29185.84</v>
      </c>
      <c r="V4073" s="106">
        <v>83830.5</v>
      </c>
      <c r="W4073" s="107">
        <v>369230.79</v>
      </c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5" customHeight="1" x14ac:dyDescent="0.25">
      <c r="A4074" s="110" t="s">
        <v>1709</v>
      </c>
      <c r="B4074" s="111" t="s">
        <v>1480</v>
      </c>
      <c r="C4074" s="112" t="s">
        <v>1481</v>
      </c>
      <c r="D4074" s="21">
        <f t="shared" si="76"/>
        <v>325432.20999999996</v>
      </c>
      <c r="E4074" s="24">
        <f t="shared" si="77"/>
        <v>370362.6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>
        <v>57190</v>
      </c>
      <c r="U4074" s="105">
        <v>18143.8</v>
      </c>
      <c r="V4074" s="106">
        <v>42683</v>
      </c>
      <c r="W4074" s="107">
        <v>82411.44</v>
      </c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5" customHeight="1" x14ac:dyDescent="0.25">
      <c r="A4075" s="110" t="s">
        <v>1709</v>
      </c>
      <c r="B4075" s="111" t="s">
        <v>1482</v>
      </c>
      <c r="C4075" s="112" t="s">
        <v>1483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5" customHeight="1" x14ac:dyDescent="0.25">
      <c r="A4076" s="110" t="s">
        <v>1709</v>
      </c>
      <c r="B4076" s="111" t="s">
        <v>1484</v>
      </c>
      <c r="C4076" s="112" t="s">
        <v>1485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5" customHeight="1" x14ac:dyDescent="0.25">
      <c r="A4077" s="110" t="s">
        <v>1709</v>
      </c>
      <c r="B4077" s="111" t="s">
        <v>1486</v>
      </c>
      <c r="C4077" s="112" t="s">
        <v>1487</v>
      </c>
      <c r="D4077" s="21">
        <f t="shared" si="76"/>
        <v>114737.5</v>
      </c>
      <c r="E4077" s="24">
        <f t="shared" si="77"/>
        <v>101645.5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>
        <v>4345</v>
      </c>
      <c r="U4077" s="105">
        <v>6915</v>
      </c>
      <c r="V4077" s="106">
        <v>14720</v>
      </c>
      <c r="W4077" s="107">
        <v>985</v>
      </c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5" customHeight="1" x14ac:dyDescent="0.25">
      <c r="A4078" s="110" t="s">
        <v>1709</v>
      </c>
      <c r="B4078" s="111" t="s">
        <v>1488</v>
      </c>
      <c r="C4078" s="112" t="s">
        <v>70</v>
      </c>
      <c r="D4078" s="21">
        <f t="shared" si="76"/>
        <v>164367.79999999999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>
        <v>0</v>
      </c>
      <c r="U4078" s="113">
        <v>0</v>
      </c>
      <c r="V4078" s="31">
        <v>0</v>
      </c>
      <c r="W4078" s="32">
        <v>0</v>
      </c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5" customHeight="1" x14ac:dyDescent="0.25">
      <c r="A4079" s="110" t="s">
        <v>1709</v>
      </c>
      <c r="B4079" s="111" t="s">
        <v>1489</v>
      </c>
      <c r="C4079" s="112" t="s">
        <v>1490</v>
      </c>
      <c r="D4079" s="21">
        <f t="shared" si="76"/>
        <v>16170.5</v>
      </c>
      <c r="E4079" s="24">
        <f t="shared" si="77"/>
        <v>7452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>
        <v>2049.5</v>
      </c>
      <c r="U4079" s="113">
        <v>0</v>
      </c>
      <c r="V4079" s="31">
        <v>0</v>
      </c>
      <c r="W4079" s="32">
        <v>0</v>
      </c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5" customHeight="1" x14ac:dyDescent="0.25">
      <c r="A4080" s="110" t="s">
        <v>1709</v>
      </c>
      <c r="B4080" s="111" t="s">
        <v>1491</v>
      </c>
      <c r="C4080" s="112" t="s">
        <v>1492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5" customHeight="1" x14ac:dyDescent="0.25">
      <c r="A4081" s="110" t="s">
        <v>1709</v>
      </c>
      <c r="B4081" s="111" t="s">
        <v>1493</v>
      </c>
      <c r="C4081" s="112" t="s">
        <v>71</v>
      </c>
      <c r="D4081" s="21">
        <f t="shared" si="76"/>
        <v>4749732.3599999994</v>
      </c>
      <c r="E4081" s="24">
        <f t="shared" si="77"/>
        <v>4861250.5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>
        <v>334075.52000000002</v>
      </c>
      <c r="U4081" s="113">
        <v>0</v>
      </c>
      <c r="V4081" s="31">
        <v>459679.52</v>
      </c>
      <c r="W4081" s="32">
        <v>464354.08</v>
      </c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5" customHeight="1" x14ac:dyDescent="0.25">
      <c r="A4082" s="110" t="s">
        <v>1709</v>
      </c>
      <c r="B4082" s="111" t="s">
        <v>1494</v>
      </c>
      <c r="C4082" s="112" t="s">
        <v>1495</v>
      </c>
      <c r="D4082" s="21">
        <f t="shared" si="76"/>
        <v>1056390.8</v>
      </c>
      <c r="E4082" s="24">
        <f t="shared" si="77"/>
        <v>1089824.8900000001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>
        <v>96971.8</v>
      </c>
      <c r="U4082" s="113">
        <v>109791.64</v>
      </c>
      <c r="V4082" s="31">
        <v>111441</v>
      </c>
      <c r="W4082" s="32">
        <v>364307.84</v>
      </c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5" customHeight="1" x14ac:dyDescent="0.25">
      <c r="A4083" s="110" t="s">
        <v>1709</v>
      </c>
      <c r="B4083" s="111" t="s">
        <v>1496</v>
      </c>
      <c r="C4083" s="112" t="s">
        <v>1497</v>
      </c>
      <c r="D4083" s="21">
        <f t="shared" si="76"/>
        <v>6246</v>
      </c>
      <c r="E4083" s="24">
        <f t="shared" si="77"/>
        <v>6246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>
        <v>560</v>
      </c>
      <c r="U4083" s="113">
        <v>560</v>
      </c>
      <c r="V4083" s="31">
        <v>525</v>
      </c>
      <c r="W4083" s="32">
        <v>525</v>
      </c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5" customHeight="1" x14ac:dyDescent="0.25">
      <c r="A4084" s="110" t="s">
        <v>1709</v>
      </c>
      <c r="B4084" s="111" t="s">
        <v>1498</v>
      </c>
      <c r="C4084" s="112" t="s">
        <v>1499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5" customHeight="1" x14ac:dyDescent="0.25">
      <c r="A4085" s="110" t="s">
        <v>1709</v>
      </c>
      <c r="B4085" s="111" t="s">
        <v>1500</v>
      </c>
      <c r="C4085" s="112" t="s">
        <v>1501</v>
      </c>
      <c r="D4085" s="21">
        <f t="shared" si="76"/>
        <v>0</v>
      </c>
      <c r="E4085" s="24">
        <f t="shared" si="77"/>
        <v>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>
        <v>0</v>
      </c>
      <c r="U4085" s="105">
        <v>0</v>
      </c>
      <c r="V4085" s="106">
        <v>0</v>
      </c>
      <c r="W4085" s="107">
        <v>0</v>
      </c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5" customHeight="1" x14ac:dyDescent="0.25">
      <c r="A4086" s="110" t="s">
        <v>1709</v>
      </c>
      <c r="B4086" s="111" t="s">
        <v>1502</v>
      </c>
      <c r="C4086" s="112" t="s">
        <v>1503</v>
      </c>
      <c r="D4086" s="21">
        <f t="shared" si="76"/>
        <v>0</v>
      </c>
      <c r="E4086" s="24">
        <f t="shared" si="77"/>
        <v>0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>
        <v>0</v>
      </c>
      <c r="U4086" s="105">
        <v>0</v>
      </c>
      <c r="V4086" s="106">
        <v>0</v>
      </c>
      <c r="W4086" s="107">
        <v>0</v>
      </c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5" customHeight="1" x14ac:dyDescent="0.25">
      <c r="A4087" s="110" t="s">
        <v>1709</v>
      </c>
      <c r="B4087" s="111" t="s">
        <v>1504</v>
      </c>
      <c r="C4087" s="112" t="s">
        <v>1661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5" customHeight="1" x14ac:dyDescent="0.25">
      <c r="A4088" s="110" t="s">
        <v>1709</v>
      </c>
      <c r="B4088" s="111" t="s">
        <v>1505</v>
      </c>
      <c r="C4088" s="112" t="s">
        <v>1506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5" customHeight="1" x14ac:dyDescent="0.25">
      <c r="A4089" s="110" t="s">
        <v>1709</v>
      </c>
      <c r="B4089" s="111" t="s">
        <v>1507</v>
      </c>
      <c r="C4089" s="112" t="s">
        <v>1508</v>
      </c>
      <c r="D4089" s="21">
        <f t="shared" si="76"/>
        <v>17447</v>
      </c>
      <c r="E4089" s="24">
        <f t="shared" si="77"/>
        <v>17447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>
        <v>1670</v>
      </c>
      <c r="U4089" s="105">
        <v>1670</v>
      </c>
      <c r="V4089" s="106">
        <v>705</v>
      </c>
      <c r="W4089" s="107">
        <v>705</v>
      </c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5" customHeight="1" x14ac:dyDescent="0.25">
      <c r="A4090" s="110" t="s">
        <v>1709</v>
      </c>
      <c r="B4090" s="111" t="s">
        <v>1509</v>
      </c>
      <c r="C4090" s="112" t="s">
        <v>1510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5" customHeight="1" x14ac:dyDescent="0.25">
      <c r="A4091" s="110" t="s">
        <v>1709</v>
      </c>
      <c r="B4091" s="111" t="s">
        <v>1511</v>
      </c>
      <c r="C4091" s="112" t="s">
        <v>1512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5" customHeight="1" x14ac:dyDescent="0.25">
      <c r="A4092" s="110" t="s">
        <v>1709</v>
      </c>
      <c r="B4092" s="111" t="s">
        <v>1513</v>
      </c>
      <c r="C4092" s="112" t="s">
        <v>1514</v>
      </c>
      <c r="D4092" s="21">
        <f t="shared" si="76"/>
        <v>47252</v>
      </c>
      <c r="E4092" s="24">
        <f t="shared" si="77"/>
        <v>73504.600000000006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>
        <v>3244</v>
      </c>
      <c r="U4092" s="105">
        <v>0</v>
      </c>
      <c r="V4092" s="106">
        <v>0</v>
      </c>
      <c r="W4092" s="107">
        <v>0</v>
      </c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5" customHeight="1" x14ac:dyDescent="0.25">
      <c r="A4093" s="110" t="s">
        <v>1709</v>
      </c>
      <c r="B4093" s="111" t="s">
        <v>1515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5" customHeight="1" x14ac:dyDescent="0.25">
      <c r="A4094" s="110" t="s">
        <v>1709</v>
      </c>
      <c r="B4094" s="111" t="s">
        <v>1516</v>
      </c>
      <c r="C4094" s="112" t="s">
        <v>1517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5" customHeight="1" x14ac:dyDescent="0.25">
      <c r="A4095" s="110" t="s">
        <v>1709</v>
      </c>
      <c r="B4095" s="111" t="s">
        <v>1518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5" customHeight="1" x14ac:dyDescent="0.25">
      <c r="A4096" s="110" t="s">
        <v>1709</v>
      </c>
      <c r="B4096" s="111" t="s">
        <v>1519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5" customHeight="1" x14ac:dyDescent="0.25">
      <c r="A4097" s="110" t="s">
        <v>1709</v>
      </c>
      <c r="B4097" s="111" t="s">
        <v>1520</v>
      </c>
      <c r="C4097" s="112" t="s">
        <v>1521</v>
      </c>
      <c r="D4097" s="21">
        <f t="shared" si="76"/>
        <v>226696</v>
      </c>
      <c r="E4097" s="24">
        <f t="shared" si="77"/>
        <v>82835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>
        <v>8742.5</v>
      </c>
      <c r="U4097" s="113">
        <v>28213.5</v>
      </c>
      <c r="V4097" s="31">
        <v>26131</v>
      </c>
      <c r="W4097" s="32">
        <v>2222</v>
      </c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5" customHeight="1" x14ac:dyDescent="0.25">
      <c r="A4098" s="110" t="s">
        <v>1709</v>
      </c>
      <c r="B4098" s="111" t="s">
        <v>1522</v>
      </c>
      <c r="C4098" s="112" t="s">
        <v>1523</v>
      </c>
      <c r="D4098" s="21">
        <f t="shared" si="76"/>
        <v>70010.5</v>
      </c>
      <c r="E4098" s="24">
        <f t="shared" si="77"/>
        <v>9126.5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>
        <v>15806</v>
      </c>
      <c r="U4098" s="105">
        <v>500</v>
      </c>
      <c r="V4098" s="106">
        <v>2911.5</v>
      </c>
      <c r="W4098" s="107">
        <v>2024</v>
      </c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5" customHeight="1" x14ac:dyDescent="0.25">
      <c r="A4099" s="110" t="s">
        <v>1709</v>
      </c>
      <c r="B4099" s="111" t="s">
        <v>1524</v>
      </c>
      <c r="C4099" s="112" t="s">
        <v>1525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5" customHeight="1" x14ac:dyDescent="0.25">
      <c r="A4100" s="110" t="s">
        <v>1709</v>
      </c>
      <c r="B4100" s="111" t="s">
        <v>1526</v>
      </c>
      <c r="C4100" s="112" t="s">
        <v>1527</v>
      </c>
      <c r="D4100" s="21">
        <f t="shared" si="76"/>
        <v>78909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1050</v>
      </c>
      <c r="W4100" s="32">
        <v>0</v>
      </c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5" customHeight="1" x14ac:dyDescent="0.25">
      <c r="A4101" s="110" t="s">
        <v>1709</v>
      </c>
      <c r="B4101" s="111" t="s">
        <v>1528</v>
      </c>
      <c r="C4101" s="112" t="s">
        <v>1529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5" customHeight="1" x14ac:dyDescent="0.25">
      <c r="A4102" s="110" t="s">
        <v>1709</v>
      </c>
      <c r="B4102" s="111" t="s">
        <v>1530</v>
      </c>
      <c r="C4102" s="112" t="s">
        <v>1531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5" customHeight="1" x14ac:dyDescent="0.25">
      <c r="A4103" s="110" t="s">
        <v>1709</v>
      </c>
      <c r="B4103" s="111" t="s">
        <v>1532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5" customHeight="1" x14ac:dyDescent="0.25">
      <c r="A4104" s="110" t="s">
        <v>1709</v>
      </c>
      <c r="B4104" s="111" t="s">
        <v>1533</v>
      </c>
      <c r="C4104" s="112" t="s">
        <v>1534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5" customHeight="1" x14ac:dyDescent="0.25">
      <c r="A4105" s="110" t="s">
        <v>1709</v>
      </c>
      <c r="B4105" s="111" t="s">
        <v>1535</v>
      </c>
      <c r="C4105" s="112" t="s">
        <v>1536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5" customHeight="1" x14ac:dyDescent="0.25">
      <c r="A4106" s="110" t="s">
        <v>1709</v>
      </c>
      <c r="B4106" s="111" t="s">
        <v>1537</v>
      </c>
      <c r="C4106" s="112" t="s">
        <v>1538</v>
      </c>
      <c r="D4106" s="21">
        <f t="shared" si="76"/>
        <v>173541.5</v>
      </c>
      <c r="E4106" s="24">
        <f t="shared" si="77"/>
        <v>160517.25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>
        <v>13228</v>
      </c>
      <c r="U4106" s="113">
        <v>25322</v>
      </c>
      <c r="V4106" s="31">
        <v>34326.5</v>
      </c>
      <c r="W4106" s="32">
        <v>10157</v>
      </c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5" customHeight="1" x14ac:dyDescent="0.25">
      <c r="A4107" s="110" t="s">
        <v>1709</v>
      </c>
      <c r="B4107" s="111" t="s">
        <v>1539</v>
      </c>
      <c r="C4107" s="112" t="s">
        <v>1540</v>
      </c>
      <c r="D4107" s="21">
        <f t="shared" si="76"/>
        <v>335568.75</v>
      </c>
      <c r="E4107" s="24">
        <f t="shared" si="77"/>
        <v>321438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>
        <v>22766.5</v>
      </c>
      <c r="U4107" s="105">
        <v>32582.5</v>
      </c>
      <c r="V4107" s="106">
        <v>73288.25</v>
      </c>
      <c r="W4107" s="107">
        <v>61249.5</v>
      </c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5" customHeight="1" x14ac:dyDescent="0.25">
      <c r="A4108" s="110" t="s">
        <v>1709</v>
      </c>
      <c r="B4108" s="111" t="s">
        <v>1541</v>
      </c>
      <c r="C4108" s="112" t="s">
        <v>1542</v>
      </c>
      <c r="D4108" s="21">
        <f t="shared" si="76"/>
        <v>520767.11</v>
      </c>
      <c r="E4108" s="24">
        <f t="shared" si="77"/>
        <v>466594.11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>
        <v>43941.5</v>
      </c>
      <c r="U4108" s="113">
        <v>163125</v>
      </c>
      <c r="V4108" s="31">
        <v>67404</v>
      </c>
      <c r="W4108" s="32">
        <v>0</v>
      </c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5" customHeight="1" x14ac:dyDescent="0.25">
      <c r="A4109" s="110" t="s">
        <v>1709</v>
      </c>
      <c r="B4109" s="111" t="s">
        <v>1543</v>
      </c>
      <c r="C4109" s="112" t="s">
        <v>1544</v>
      </c>
      <c r="D4109" s="21">
        <f t="shared" si="76"/>
        <v>277470</v>
      </c>
      <c r="E4109" s="24">
        <f t="shared" si="77"/>
        <v>167863.5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>
        <v>48127.5</v>
      </c>
      <c r="U4109" s="113">
        <v>61163.73</v>
      </c>
      <c r="V4109" s="31">
        <v>72115.5</v>
      </c>
      <c r="W4109" s="32">
        <v>595.46</v>
      </c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5" customHeight="1" x14ac:dyDescent="0.25">
      <c r="A4110" s="110" t="s">
        <v>1709</v>
      </c>
      <c r="B4110" s="111" t="s">
        <v>1545</v>
      </c>
      <c r="C4110" s="112" t="s">
        <v>1546</v>
      </c>
      <c r="D4110" s="21">
        <f t="shared" si="76"/>
        <v>64244</v>
      </c>
      <c r="E4110" s="24">
        <f t="shared" si="77"/>
        <v>65921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>
        <v>4185</v>
      </c>
      <c r="U4110" s="105">
        <v>9222.5</v>
      </c>
      <c r="V4110" s="106">
        <v>8007.5</v>
      </c>
      <c r="W4110" s="107">
        <v>1595</v>
      </c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5" customHeight="1" x14ac:dyDescent="0.25">
      <c r="A4111" s="110" t="s">
        <v>1709</v>
      </c>
      <c r="B4111" s="111" t="s">
        <v>1547</v>
      </c>
      <c r="C4111" s="112" t="s">
        <v>1548</v>
      </c>
      <c r="D4111" s="21">
        <f t="shared" si="76"/>
        <v>9646.76</v>
      </c>
      <c r="E4111" s="24">
        <f t="shared" si="77"/>
        <v>12100.26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>
        <v>2565.2600000000002</v>
      </c>
      <c r="U4111" s="113">
        <v>7081.5</v>
      </c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5" customHeight="1" x14ac:dyDescent="0.25">
      <c r="A4112" s="110" t="s">
        <v>1709</v>
      </c>
      <c r="B4112" s="111" t="s">
        <v>41</v>
      </c>
      <c r="C4112" s="112" t="s">
        <v>1549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5" customHeight="1" x14ac:dyDescent="0.25">
      <c r="A4113" s="110" t="s">
        <v>1709</v>
      </c>
      <c r="B4113" s="111" t="s">
        <v>42</v>
      </c>
      <c r="C4113" s="112" t="s">
        <v>1550</v>
      </c>
      <c r="D4113" s="21">
        <f t="shared" si="76"/>
        <v>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5" customHeight="1" x14ac:dyDescent="0.25">
      <c r="A4114" s="110" t="s">
        <v>1709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5" customHeight="1" x14ac:dyDescent="0.25">
      <c r="A4115" s="110" t="s">
        <v>1709</v>
      </c>
      <c r="B4115" s="111" t="s">
        <v>45</v>
      </c>
      <c r="C4115" s="112" t="s">
        <v>1551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5" customHeight="1" x14ac:dyDescent="0.25">
      <c r="A4116" s="110" t="s">
        <v>1709</v>
      </c>
      <c r="B4116" s="111" t="s">
        <v>46</v>
      </c>
      <c r="C4116" s="112" t="s">
        <v>1552</v>
      </c>
      <c r="D4116" s="21">
        <f t="shared" si="76"/>
        <v>203793.83000000002</v>
      </c>
      <c r="E4116" s="24">
        <f t="shared" si="77"/>
        <v>185817.39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>
        <v>39767.040000000001</v>
      </c>
      <c r="U4116" s="105">
        <v>18328.009999999998</v>
      </c>
      <c r="V4116" s="106">
        <v>28139.32</v>
      </c>
      <c r="W4116" s="107">
        <v>50414.45</v>
      </c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5" customHeight="1" x14ac:dyDescent="0.25">
      <c r="A4117" s="110" t="s">
        <v>1709</v>
      </c>
      <c r="B4117" s="111" t="s">
        <v>47</v>
      </c>
      <c r="C4117" s="112" t="s">
        <v>1553</v>
      </c>
      <c r="D4117" s="21">
        <f t="shared" si="76"/>
        <v>1100000</v>
      </c>
      <c r="E4117" s="24">
        <f t="shared" si="77"/>
        <v>420783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>
        <v>0</v>
      </c>
      <c r="U4117" s="113">
        <v>0</v>
      </c>
      <c r="V4117" s="31">
        <v>0</v>
      </c>
      <c r="W4117" s="32">
        <v>0</v>
      </c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5" customHeight="1" x14ac:dyDescent="0.25">
      <c r="A4118" s="110" t="s">
        <v>1709</v>
      </c>
      <c r="B4118" s="111" t="s">
        <v>48</v>
      </c>
      <c r="C4118" s="112" t="s">
        <v>1554</v>
      </c>
      <c r="D4118" s="21">
        <f t="shared" si="76"/>
        <v>2548348.6399999997</v>
      </c>
      <c r="E4118" s="24">
        <f t="shared" si="77"/>
        <v>2548348.6399999997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>
        <v>263949.71000000002</v>
      </c>
      <c r="U4118" s="105">
        <v>278023.07</v>
      </c>
      <c r="V4118" s="106">
        <v>164321.57999999999</v>
      </c>
      <c r="W4118" s="107">
        <v>164321.57999999999</v>
      </c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5" customHeight="1" x14ac:dyDescent="0.25">
      <c r="A4119" s="110" t="s">
        <v>1709</v>
      </c>
      <c r="B4119" s="111" t="s">
        <v>49</v>
      </c>
      <c r="C4119" s="112" t="s">
        <v>1555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5" customHeight="1" x14ac:dyDescent="0.25">
      <c r="A4120" s="110" t="s">
        <v>1709</v>
      </c>
      <c r="B4120" s="111" t="s">
        <v>50</v>
      </c>
      <c r="C4120" s="112" t="s">
        <v>1556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5" customHeight="1" x14ac:dyDescent="0.25">
      <c r="A4121" s="110" t="s">
        <v>1709</v>
      </c>
      <c r="B4121" s="111" t="s">
        <v>1557</v>
      </c>
      <c r="C4121" s="112" t="s">
        <v>1558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5" customHeight="1" x14ac:dyDescent="0.25">
      <c r="A4122" s="110" t="s">
        <v>1709</v>
      </c>
      <c r="B4122" s="111" t="s">
        <v>51</v>
      </c>
      <c r="C4122" s="112" t="s">
        <v>1559</v>
      </c>
      <c r="D4122" s="21">
        <f t="shared" si="76"/>
        <v>4980817.830000001</v>
      </c>
      <c r="E4122" s="24">
        <f t="shared" si="77"/>
        <v>4495071.9800000014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>
        <v>675431.15</v>
      </c>
      <c r="U4122" s="105">
        <v>55320.73</v>
      </c>
      <c r="V4122" s="106">
        <v>55320.73</v>
      </c>
      <c r="W4122" s="107">
        <v>57233.45</v>
      </c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5" customHeight="1" x14ac:dyDescent="0.25">
      <c r="A4123" s="110" t="s">
        <v>1709</v>
      </c>
      <c r="B4123" s="111" t="s">
        <v>52</v>
      </c>
      <c r="C4123" s="112" t="s">
        <v>1560</v>
      </c>
      <c r="D4123" s="21">
        <f t="shared" si="76"/>
        <v>1628786.68</v>
      </c>
      <c r="E4123" s="24">
        <f t="shared" si="77"/>
        <v>1469484.05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>
        <v>221725.72</v>
      </c>
      <c r="U4123" s="113">
        <v>19896.12</v>
      </c>
      <c r="V4123" s="31">
        <v>19896.12</v>
      </c>
      <c r="W4123" s="32">
        <v>19967.12</v>
      </c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5" customHeight="1" x14ac:dyDescent="0.25">
      <c r="A4124" s="110" t="s">
        <v>1709</v>
      </c>
      <c r="B4124" s="111" t="s">
        <v>1696</v>
      </c>
      <c r="C4124" s="112" t="s">
        <v>1561</v>
      </c>
      <c r="D4124" s="21">
        <f t="shared" si="76"/>
        <v>4547.04</v>
      </c>
      <c r="E4124" s="24">
        <f t="shared" si="77"/>
        <v>9315.36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4547.04</v>
      </c>
      <c r="V4124" s="106">
        <v>4547.04</v>
      </c>
      <c r="W4124" s="107">
        <v>4768.32</v>
      </c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5" customHeight="1" x14ac:dyDescent="0.25">
      <c r="A4125" s="110" t="s">
        <v>1709</v>
      </c>
      <c r="B4125" s="111" t="s">
        <v>1697</v>
      </c>
      <c r="C4125" s="112" t="s">
        <v>1662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5" customHeight="1" x14ac:dyDescent="0.25">
      <c r="A4126" s="110" t="s">
        <v>1709</v>
      </c>
      <c r="B4126" s="111" t="s">
        <v>53</v>
      </c>
      <c r="C4126" s="112" t="s">
        <v>1562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5" customHeight="1" x14ac:dyDescent="0.25">
      <c r="A4127" s="110" t="s">
        <v>1709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5" customHeight="1" x14ac:dyDescent="0.25">
      <c r="A4128" s="110" t="s">
        <v>1709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5" customHeight="1" x14ac:dyDescent="0.25">
      <c r="A4129" s="110" t="s">
        <v>1709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5" customHeight="1" x14ac:dyDescent="0.25">
      <c r="A4130" s="110" t="s">
        <v>1709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5" customHeight="1" x14ac:dyDescent="0.25">
      <c r="A4131" s="110" t="s">
        <v>1709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5" customHeight="1" x14ac:dyDescent="0.25">
      <c r="A4132" s="110" t="s">
        <v>1709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5" customHeight="1" x14ac:dyDescent="0.25">
      <c r="A4133" s="110" t="s">
        <v>1709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5" customHeight="1" x14ac:dyDescent="0.25">
      <c r="A4134" s="110" t="s">
        <v>1709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5" customHeight="1" x14ac:dyDescent="0.25">
      <c r="A4135" s="110" t="s">
        <v>1709</v>
      </c>
      <c r="B4135" s="111" t="s">
        <v>82</v>
      </c>
      <c r="C4135" s="112" t="s">
        <v>83</v>
      </c>
      <c r="D4135" s="21">
        <f t="shared" si="78"/>
        <v>11913232.470000001</v>
      </c>
      <c r="E4135" s="24">
        <f t="shared" si="79"/>
        <v>11174527.779999999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>
        <v>1266586.33</v>
      </c>
      <c r="U4135" s="113">
        <v>1330290.3600000001</v>
      </c>
      <c r="V4135" s="31">
        <v>1543986.23</v>
      </c>
      <c r="W4135" s="32">
        <v>1988833.15</v>
      </c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5" customHeight="1" x14ac:dyDescent="0.25">
      <c r="A4136" s="110" t="s">
        <v>1709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5" customHeight="1" x14ac:dyDescent="0.25">
      <c r="A4137" s="110" t="s">
        <v>1709</v>
      </c>
      <c r="B4137" s="111" t="s">
        <v>86</v>
      </c>
      <c r="C4137" s="112" t="s">
        <v>87</v>
      </c>
      <c r="D4137" s="21">
        <f t="shared" si="78"/>
        <v>3219044.13</v>
      </c>
      <c r="E4137" s="24">
        <f t="shared" si="79"/>
        <v>2852986.2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>
        <v>319381</v>
      </c>
      <c r="U4137" s="105">
        <v>157580.70000000001</v>
      </c>
      <c r="V4137" s="106">
        <v>349319.32</v>
      </c>
      <c r="W4137" s="107">
        <v>280962.59000000003</v>
      </c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5" customHeight="1" x14ac:dyDescent="0.25">
      <c r="A4138" s="110" t="s">
        <v>1709</v>
      </c>
      <c r="B4138" s="111" t="s">
        <v>88</v>
      </c>
      <c r="C4138" s="112" t="s">
        <v>89</v>
      </c>
      <c r="D4138" s="21">
        <f t="shared" si="78"/>
        <v>1919398</v>
      </c>
      <c r="E4138" s="24">
        <f t="shared" si="79"/>
        <v>1812830.6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>
        <v>124796</v>
      </c>
      <c r="U4138" s="113">
        <v>184884</v>
      </c>
      <c r="V4138" s="31">
        <v>249291</v>
      </c>
      <c r="W4138" s="32">
        <v>182675</v>
      </c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5" customHeight="1" x14ac:dyDescent="0.25">
      <c r="A4139" s="110" t="s">
        <v>1709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5" customHeight="1" x14ac:dyDescent="0.25">
      <c r="A4140" s="110" t="s">
        <v>1709</v>
      </c>
      <c r="B4140" s="111" t="s">
        <v>92</v>
      </c>
      <c r="C4140" s="112" t="s">
        <v>93</v>
      </c>
      <c r="D4140" s="21">
        <f t="shared" si="78"/>
        <v>738242.9</v>
      </c>
      <c r="E4140" s="24">
        <f t="shared" si="79"/>
        <v>829908.29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>
        <v>17400</v>
      </c>
      <c r="U4140" s="113">
        <v>17400</v>
      </c>
      <c r="V4140" s="31">
        <v>151262</v>
      </c>
      <c r="W4140" s="32">
        <v>161730.65</v>
      </c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5" customHeight="1" x14ac:dyDescent="0.25">
      <c r="A4141" s="110" t="s">
        <v>1709</v>
      </c>
      <c r="B4141" s="111" t="s">
        <v>94</v>
      </c>
      <c r="C4141" s="112" t="s">
        <v>95</v>
      </c>
      <c r="D4141" s="21">
        <f t="shared" si="78"/>
        <v>147195</v>
      </c>
      <c r="E4141" s="24">
        <f t="shared" si="79"/>
        <v>158804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>
        <v>24920</v>
      </c>
      <c r="U4141" s="113">
        <v>22512</v>
      </c>
      <c r="V4141" s="31">
        <v>15757</v>
      </c>
      <c r="W4141" s="32">
        <v>19084</v>
      </c>
      <c r="X4141" s="113"/>
      <c r="Y4141" s="113"/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5" customHeight="1" x14ac:dyDescent="0.25">
      <c r="A4142" s="110" t="s">
        <v>1709</v>
      </c>
      <c r="B4142" s="111" t="s">
        <v>96</v>
      </c>
      <c r="C4142" s="112" t="s">
        <v>97</v>
      </c>
      <c r="D4142" s="21">
        <f t="shared" si="78"/>
        <v>144380</v>
      </c>
      <c r="E4142" s="24">
        <f t="shared" si="79"/>
        <v>144380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5" customHeight="1" x14ac:dyDescent="0.25">
      <c r="A4143" s="110" t="s">
        <v>1709</v>
      </c>
      <c r="B4143" s="111" t="s">
        <v>98</v>
      </c>
      <c r="C4143" s="112" t="s">
        <v>99</v>
      </c>
      <c r="D4143" s="21">
        <f t="shared" si="78"/>
        <v>309174</v>
      </c>
      <c r="E4143" s="24">
        <f t="shared" si="79"/>
        <v>310817.36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>
        <v>104780</v>
      </c>
      <c r="U4143" s="113">
        <v>91507.48</v>
      </c>
      <c r="V4143" s="31">
        <v>16040</v>
      </c>
      <c r="W4143" s="32">
        <v>15761.42</v>
      </c>
      <c r="X4143" s="113"/>
      <c r="Y4143" s="113"/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5" customHeight="1" x14ac:dyDescent="0.25">
      <c r="A4144" s="110" t="s">
        <v>1709</v>
      </c>
      <c r="B4144" s="111" t="s">
        <v>100</v>
      </c>
      <c r="C4144" s="112" t="s">
        <v>101</v>
      </c>
      <c r="D4144" s="21">
        <f t="shared" si="78"/>
        <v>61906</v>
      </c>
      <c r="E4144" s="24">
        <f t="shared" si="79"/>
        <v>61906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>
        <v>11691</v>
      </c>
      <c r="U4144" s="113">
        <v>11691</v>
      </c>
      <c r="V4144" s="31">
        <v>4639</v>
      </c>
      <c r="W4144" s="32">
        <v>4639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5" customHeight="1" x14ac:dyDescent="0.25">
      <c r="A4145" s="110" t="s">
        <v>1709</v>
      </c>
      <c r="B4145" s="111" t="s">
        <v>102</v>
      </c>
      <c r="C4145" s="112" t="s">
        <v>103</v>
      </c>
      <c r="D4145" s="21">
        <f t="shared" si="78"/>
        <v>435684.8</v>
      </c>
      <c r="E4145" s="24">
        <f t="shared" si="79"/>
        <v>435684.8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>
        <v>48670</v>
      </c>
      <c r="U4145" s="113">
        <v>48670</v>
      </c>
      <c r="V4145" s="31">
        <v>56832.9</v>
      </c>
      <c r="W4145" s="32">
        <v>56832.9</v>
      </c>
      <c r="X4145" s="113"/>
      <c r="Y4145" s="113"/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5" customHeight="1" x14ac:dyDescent="0.25">
      <c r="A4146" s="110" t="s">
        <v>1709</v>
      </c>
      <c r="B4146" s="111" t="s">
        <v>104</v>
      </c>
      <c r="C4146" s="112" t="s">
        <v>105</v>
      </c>
      <c r="D4146" s="21">
        <f t="shared" si="78"/>
        <v>624383.5</v>
      </c>
      <c r="E4146" s="24">
        <f t="shared" si="79"/>
        <v>576659.1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>
        <v>148760</v>
      </c>
      <c r="U4146" s="113">
        <v>144620</v>
      </c>
      <c r="V4146" s="31">
        <v>71604</v>
      </c>
      <c r="W4146" s="32">
        <v>7136</v>
      </c>
      <c r="X4146" s="113"/>
      <c r="Y4146" s="113"/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5" customHeight="1" x14ac:dyDescent="0.25">
      <c r="A4147" s="110" t="s">
        <v>1709</v>
      </c>
      <c r="B4147" s="111" t="s">
        <v>106</v>
      </c>
      <c r="C4147" s="112" t="s">
        <v>107</v>
      </c>
      <c r="D4147" s="21">
        <f t="shared" si="78"/>
        <v>7510</v>
      </c>
      <c r="E4147" s="24">
        <f t="shared" si="79"/>
        <v>7510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>
        <v>4510</v>
      </c>
      <c r="U4147" s="113">
        <v>4510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5" customHeight="1" x14ac:dyDescent="0.25">
      <c r="A4148" s="110" t="s">
        <v>1709</v>
      </c>
      <c r="B4148" s="111" t="s">
        <v>108</v>
      </c>
      <c r="C4148" s="112" t="s">
        <v>109</v>
      </c>
      <c r="D4148" s="21">
        <f t="shared" si="78"/>
        <v>188255</v>
      </c>
      <c r="E4148" s="24">
        <f t="shared" si="79"/>
        <v>182670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>
        <v>17360</v>
      </c>
      <c r="U4148" s="113">
        <v>20275</v>
      </c>
      <c r="V4148" s="31">
        <v>17976</v>
      </c>
      <c r="W4148" s="32">
        <v>17976</v>
      </c>
      <c r="X4148" s="113"/>
      <c r="Y4148" s="113"/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5" customHeight="1" x14ac:dyDescent="0.25">
      <c r="A4149" s="110" t="s">
        <v>1709</v>
      </c>
      <c r="B4149" s="111" t="s">
        <v>110</v>
      </c>
      <c r="C4149" s="112" t="s">
        <v>111</v>
      </c>
      <c r="D4149" s="21">
        <f t="shared" si="78"/>
        <v>907511.39000000013</v>
      </c>
      <c r="E4149" s="24">
        <f t="shared" si="79"/>
        <v>979540.80999999994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>
        <v>83743.3</v>
      </c>
      <c r="U4149" s="113">
        <v>87021.21</v>
      </c>
      <c r="V4149" s="31">
        <v>83007</v>
      </c>
      <c r="W4149" s="32">
        <v>77973.87</v>
      </c>
      <c r="X4149" s="113"/>
      <c r="Y4149" s="113"/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5" customHeight="1" x14ac:dyDescent="0.25">
      <c r="A4150" s="110" t="s">
        <v>1709</v>
      </c>
      <c r="B4150" s="111" t="s">
        <v>112</v>
      </c>
      <c r="C4150" s="112" t="s">
        <v>113</v>
      </c>
      <c r="D4150" s="21">
        <f t="shared" si="78"/>
        <v>220592.38999999998</v>
      </c>
      <c r="E4150" s="24">
        <f t="shared" si="79"/>
        <v>219327.38999999998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>
        <v>14379</v>
      </c>
      <c r="U4150" s="113">
        <v>16629</v>
      </c>
      <c r="V4150" s="31">
        <v>28068</v>
      </c>
      <c r="W4150" s="32">
        <v>24908</v>
      </c>
      <c r="X4150" s="113"/>
      <c r="Y4150" s="113"/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5" customHeight="1" x14ac:dyDescent="0.25">
      <c r="A4151" s="110" t="s">
        <v>1709</v>
      </c>
      <c r="B4151" s="111" t="s">
        <v>114</v>
      </c>
      <c r="C4151" s="112" t="s">
        <v>115</v>
      </c>
      <c r="D4151" s="21">
        <f t="shared" si="78"/>
        <v>110679.8</v>
      </c>
      <c r="E4151" s="24">
        <f t="shared" si="79"/>
        <v>110679.8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>
        <v>930</v>
      </c>
      <c r="U4151" s="113">
        <v>930</v>
      </c>
      <c r="V4151" s="31">
        <v>1020</v>
      </c>
      <c r="W4151" s="32">
        <v>1020</v>
      </c>
      <c r="X4151" s="113"/>
      <c r="Y4151" s="113"/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5" customHeight="1" x14ac:dyDescent="0.25">
      <c r="A4152" s="110" t="s">
        <v>1709</v>
      </c>
      <c r="B4152" s="111" t="s">
        <v>116</v>
      </c>
      <c r="C4152" s="112" t="s">
        <v>117</v>
      </c>
      <c r="D4152" s="21">
        <f t="shared" si="78"/>
        <v>138123.29999999999</v>
      </c>
      <c r="E4152" s="24">
        <f t="shared" si="79"/>
        <v>103592.52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>
        <v>0</v>
      </c>
      <c r="U4152" s="105">
        <v>11510.28</v>
      </c>
      <c r="V4152" s="106">
        <v>0</v>
      </c>
      <c r="W4152" s="107">
        <v>11510.28</v>
      </c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5" customHeight="1" x14ac:dyDescent="0.25">
      <c r="A4153" s="110" t="s">
        <v>1709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5" customHeight="1" x14ac:dyDescent="0.25">
      <c r="A4154" s="110" t="s">
        <v>1709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5" customHeight="1" x14ac:dyDescent="0.25">
      <c r="A4155" s="110" t="s">
        <v>1709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5" customHeight="1" x14ac:dyDescent="0.25">
      <c r="A4156" s="110" t="s">
        <v>1709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5" customHeight="1" x14ac:dyDescent="0.25">
      <c r="A4157" s="110" t="s">
        <v>1709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5" customHeight="1" x14ac:dyDescent="0.25">
      <c r="A4158" s="110" t="s">
        <v>1709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5" customHeight="1" x14ac:dyDescent="0.25">
      <c r="A4159" s="110" t="s">
        <v>1709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5" customHeight="1" x14ac:dyDescent="0.25">
      <c r="A4160" s="110" t="s">
        <v>1709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5" customHeight="1" x14ac:dyDescent="0.25">
      <c r="A4161" s="110" t="s">
        <v>1709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>
        <v>0</v>
      </c>
      <c r="U4161" s="105">
        <v>0</v>
      </c>
      <c r="V4161" s="106">
        <v>0</v>
      </c>
      <c r="W4161" s="107">
        <v>0</v>
      </c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5" customHeight="1" x14ac:dyDescent="0.25">
      <c r="A4162" s="110" t="s">
        <v>1709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5" customHeight="1" x14ac:dyDescent="0.25">
      <c r="A4163" s="110" t="s">
        <v>1709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5" customHeight="1" x14ac:dyDescent="0.25">
      <c r="A4164" s="110" t="s">
        <v>1709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>
        <v>0</v>
      </c>
      <c r="U4164" s="105">
        <v>0</v>
      </c>
      <c r="V4164" s="106">
        <v>0</v>
      </c>
      <c r="W4164" s="107">
        <v>0</v>
      </c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5" customHeight="1" x14ac:dyDescent="0.25">
      <c r="A4165" s="110" t="s">
        <v>1709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5" customHeight="1" x14ac:dyDescent="0.25">
      <c r="A4166" s="110" t="s">
        <v>1709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5" customHeight="1" x14ac:dyDescent="0.25">
      <c r="A4167" s="110" t="s">
        <v>1709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124499.97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>
        <v>0</v>
      </c>
      <c r="U4167" s="105">
        <v>13833.33</v>
      </c>
      <c r="V4167" s="106">
        <v>0</v>
      </c>
      <c r="W4167" s="107">
        <v>13833.33</v>
      </c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5" customHeight="1" x14ac:dyDescent="0.25">
      <c r="A4168" s="110" t="s">
        <v>1709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5" customHeight="1" x14ac:dyDescent="0.25">
      <c r="A4169" s="110" t="s">
        <v>1709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5" customHeight="1" x14ac:dyDescent="0.25">
      <c r="A4170" s="110" t="s">
        <v>1709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5" customHeight="1" x14ac:dyDescent="0.25">
      <c r="A4171" s="110" t="s">
        <v>1709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5" customHeight="1" x14ac:dyDescent="0.25">
      <c r="A4172" s="110" t="s">
        <v>1709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5" customHeight="1" x14ac:dyDescent="0.25">
      <c r="A4173" s="110" t="s">
        <v>1709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5" customHeight="1" x14ac:dyDescent="0.25">
      <c r="A4174" s="110" t="s">
        <v>1709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5" customHeight="1" x14ac:dyDescent="0.25">
      <c r="A4175" s="110" t="s">
        <v>1709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5" customHeight="1" x14ac:dyDescent="0.25">
      <c r="A4176" s="110" t="s">
        <v>1709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5" customHeight="1" x14ac:dyDescent="0.25">
      <c r="A4177" s="110" t="s">
        <v>1709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5" customHeight="1" x14ac:dyDescent="0.25">
      <c r="A4178" s="110" t="s">
        <v>1709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5" customHeight="1" x14ac:dyDescent="0.25">
      <c r="A4179" s="110" t="s">
        <v>1709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5" customHeight="1" x14ac:dyDescent="0.25">
      <c r="A4180" s="110" t="s">
        <v>1709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5" customHeight="1" x14ac:dyDescent="0.25">
      <c r="A4181" s="110" t="s">
        <v>1709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5" customHeight="1" x14ac:dyDescent="0.25">
      <c r="A4182" s="110" t="s">
        <v>1709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5" customHeight="1" x14ac:dyDescent="0.25">
      <c r="A4183" s="110" t="s">
        <v>1709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5" customHeight="1" x14ac:dyDescent="0.25">
      <c r="A4184" s="110" t="s">
        <v>1709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5" customHeight="1" x14ac:dyDescent="0.25">
      <c r="A4185" s="110" t="s">
        <v>1709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5" customHeight="1" x14ac:dyDescent="0.25">
      <c r="A4186" s="110" t="s">
        <v>1709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5" customHeight="1" x14ac:dyDescent="0.25">
      <c r="A4187" s="110" t="s">
        <v>1709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5" customHeight="1" x14ac:dyDescent="0.25">
      <c r="A4188" s="110" t="s">
        <v>1709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42913.98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>
        <v>0</v>
      </c>
      <c r="U4188" s="113">
        <v>4768.22</v>
      </c>
      <c r="V4188" s="31">
        <v>0</v>
      </c>
      <c r="W4188" s="32">
        <v>4768.22</v>
      </c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5" customHeight="1" x14ac:dyDescent="0.25">
      <c r="A4189" s="110" t="s">
        <v>1709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5" customHeight="1" x14ac:dyDescent="0.25">
      <c r="A4190" s="110" t="s">
        <v>1709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5" customHeight="1" x14ac:dyDescent="0.25">
      <c r="A4191" s="110" t="s">
        <v>1709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>
        <v>0</v>
      </c>
      <c r="U4191" s="113">
        <v>0</v>
      </c>
      <c r="V4191" s="31">
        <v>0</v>
      </c>
      <c r="W4191" s="32">
        <v>0</v>
      </c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5" customHeight="1" x14ac:dyDescent="0.25">
      <c r="A4192" s="110" t="s">
        <v>1709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5" customHeight="1" x14ac:dyDescent="0.25">
      <c r="A4193" s="110" t="s">
        <v>1709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5" customHeight="1" x14ac:dyDescent="0.25">
      <c r="A4194" s="110" t="s">
        <v>1709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5" customHeight="1" x14ac:dyDescent="0.25">
      <c r="A4195" s="110" t="s">
        <v>1709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5" customHeight="1" x14ac:dyDescent="0.25">
      <c r="A4196" s="110" t="s">
        <v>1709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5" customHeight="1" x14ac:dyDescent="0.25">
      <c r="A4197" s="110" t="s">
        <v>1709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5" customHeight="1" x14ac:dyDescent="0.25">
      <c r="A4198" s="110" t="s">
        <v>1709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300335.67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>
        <v>0</v>
      </c>
      <c r="U4198" s="113">
        <v>33370.629999999997</v>
      </c>
      <c r="V4198" s="31">
        <v>0</v>
      </c>
      <c r="W4198" s="32">
        <v>33370.629999999997</v>
      </c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5" customHeight="1" x14ac:dyDescent="0.25">
      <c r="A4199" s="110" t="s">
        <v>1709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199306.98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>
        <v>0</v>
      </c>
      <c r="U4199" s="113">
        <v>22145.22</v>
      </c>
      <c r="V4199" s="31">
        <v>0</v>
      </c>
      <c r="W4199" s="32">
        <v>22145.22</v>
      </c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5" customHeight="1" x14ac:dyDescent="0.25">
      <c r="A4200" s="110" t="s">
        <v>1709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84548.160000000003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>
        <v>0</v>
      </c>
      <c r="U4200" s="113">
        <v>9394.24</v>
      </c>
      <c r="V4200" s="31">
        <v>0</v>
      </c>
      <c r="W4200" s="32">
        <v>9394.24</v>
      </c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5" customHeight="1" x14ac:dyDescent="0.25">
      <c r="A4201" s="110" t="s">
        <v>1709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25020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>
        <v>0</v>
      </c>
      <c r="U4201" s="113">
        <v>2780</v>
      </c>
      <c r="V4201" s="31">
        <v>0</v>
      </c>
      <c r="W4201" s="32">
        <v>2780</v>
      </c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5" customHeight="1" x14ac:dyDescent="0.25">
      <c r="A4202" s="110" t="s">
        <v>1709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5" customHeight="1" x14ac:dyDescent="0.25">
      <c r="A4203" s="110" t="s">
        <v>1709</v>
      </c>
      <c r="B4203" s="111" t="s">
        <v>218</v>
      </c>
      <c r="C4203" s="112" t="s">
        <v>1563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5" customHeight="1" x14ac:dyDescent="0.25">
      <c r="A4204" s="110" t="s">
        <v>1709</v>
      </c>
      <c r="B4204" s="111" t="s">
        <v>219</v>
      </c>
      <c r="C4204" s="112" t="s">
        <v>1564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5" customHeight="1" x14ac:dyDescent="0.25">
      <c r="A4205" s="110" t="s">
        <v>1709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5" customHeight="1" x14ac:dyDescent="0.25">
      <c r="A4206" s="110" t="s">
        <v>1709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77474.97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>
        <v>0</v>
      </c>
      <c r="U4206" s="105">
        <v>8608.33</v>
      </c>
      <c r="V4206" s="106">
        <v>0</v>
      </c>
      <c r="W4206" s="107">
        <v>8608.33</v>
      </c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5" customHeight="1" x14ac:dyDescent="0.25">
      <c r="A4207" s="110" t="s">
        <v>1709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5" customHeight="1" x14ac:dyDescent="0.25">
      <c r="A4208" s="110" t="s">
        <v>1709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5" customHeight="1" x14ac:dyDescent="0.25">
      <c r="A4209" s="110" t="s">
        <v>1709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5" customHeight="1" x14ac:dyDescent="0.25">
      <c r="A4210" s="110" t="s">
        <v>1709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5" customHeight="1" x14ac:dyDescent="0.25">
      <c r="A4211" s="110" t="s">
        <v>1709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5" customHeight="1" x14ac:dyDescent="0.25">
      <c r="A4212" s="110" t="s">
        <v>1709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5" customHeight="1" x14ac:dyDescent="0.25">
      <c r="A4213" s="110" t="s">
        <v>1709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5" customHeight="1" x14ac:dyDescent="0.25">
      <c r="A4214" s="110" t="s">
        <v>1709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5" customHeight="1" x14ac:dyDescent="0.25">
      <c r="A4215" s="110" t="s">
        <v>1709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5" customHeight="1" x14ac:dyDescent="0.25">
      <c r="A4216" s="110" t="s">
        <v>1709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5" customHeight="1" x14ac:dyDescent="0.25">
      <c r="A4217" s="110" t="s">
        <v>1709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5" customHeight="1" x14ac:dyDescent="0.25">
      <c r="A4218" s="110" t="s">
        <v>1709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5" customHeight="1" x14ac:dyDescent="0.25">
      <c r="A4219" s="110" t="s">
        <v>1709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5" customHeight="1" x14ac:dyDescent="0.25">
      <c r="A4220" s="110" t="s">
        <v>1709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5" customHeight="1" x14ac:dyDescent="0.25">
      <c r="A4221" s="110" t="s">
        <v>1709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5" customHeight="1" x14ac:dyDescent="0.25">
      <c r="A4222" s="110" t="s">
        <v>1709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5" customHeight="1" x14ac:dyDescent="0.25">
      <c r="A4223" s="110" t="s">
        <v>1709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5" customHeight="1" x14ac:dyDescent="0.25">
      <c r="A4224" s="110" t="s">
        <v>1709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5" customHeight="1" x14ac:dyDescent="0.25">
      <c r="A4225" s="110" t="s">
        <v>1709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5" customHeight="1" x14ac:dyDescent="0.25">
      <c r="A4226" s="110" t="s">
        <v>1709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5" customHeight="1" x14ac:dyDescent="0.25">
      <c r="A4227" s="110" t="s">
        <v>1709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0</v>
      </c>
      <c r="W4227" s="32">
        <v>0</v>
      </c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5" customHeight="1" x14ac:dyDescent="0.25">
      <c r="A4228" s="110" t="s">
        <v>1709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5" customHeight="1" x14ac:dyDescent="0.25">
      <c r="A4229" s="110" t="s">
        <v>1709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139200.03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>
        <v>0</v>
      </c>
      <c r="U4229" s="113">
        <v>15466.67</v>
      </c>
      <c r="V4229" s="31">
        <v>0</v>
      </c>
      <c r="W4229" s="32">
        <v>15466.67</v>
      </c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5" customHeight="1" x14ac:dyDescent="0.25">
      <c r="A4230" s="110" t="s">
        <v>1709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5" customHeight="1" x14ac:dyDescent="0.25">
      <c r="A4231" s="110" t="s">
        <v>1709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5" customHeight="1" x14ac:dyDescent="0.25">
      <c r="A4232" s="110" t="s">
        <v>1709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5" customHeight="1" x14ac:dyDescent="0.25">
      <c r="A4233" s="110" t="s">
        <v>1709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5" customHeight="1" x14ac:dyDescent="0.25">
      <c r="A4234" s="110" t="s">
        <v>1709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5" customHeight="1" x14ac:dyDescent="0.25">
      <c r="A4235" s="110" t="s">
        <v>1709</v>
      </c>
      <c r="B4235" s="111" t="s">
        <v>280</v>
      </c>
      <c r="C4235" s="112" t="s">
        <v>1565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5" customHeight="1" x14ac:dyDescent="0.25">
      <c r="A4236" s="110" t="s">
        <v>1709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5" customHeight="1" x14ac:dyDescent="0.25">
      <c r="A4237" s="110" t="s">
        <v>1709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5" customHeight="1" x14ac:dyDescent="0.25">
      <c r="A4238" s="110" t="s">
        <v>1709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5" customHeight="1" x14ac:dyDescent="0.25">
      <c r="A4239" s="110" t="s">
        <v>1709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5" customHeight="1" x14ac:dyDescent="0.25">
      <c r="A4240" s="110" t="s">
        <v>1709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5" customHeight="1" x14ac:dyDescent="0.25">
      <c r="A4241" s="110" t="s">
        <v>1709</v>
      </c>
      <c r="B4241" s="111" t="s">
        <v>291</v>
      </c>
      <c r="C4241" s="112" t="s">
        <v>1566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5" customHeight="1" x14ac:dyDescent="0.25">
      <c r="A4242" s="110" t="s">
        <v>1709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5" customHeight="1" x14ac:dyDescent="0.25">
      <c r="A4243" s="110" t="s">
        <v>1709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5" customHeight="1" x14ac:dyDescent="0.25">
      <c r="A4244" s="110" t="s">
        <v>1709</v>
      </c>
      <c r="B4244" s="111" t="s">
        <v>296</v>
      </c>
      <c r="C4244" s="112" t="s">
        <v>1567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5" customHeight="1" x14ac:dyDescent="0.25">
      <c r="A4245" s="110" t="s">
        <v>1709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5" customHeight="1" x14ac:dyDescent="0.25">
      <c r="A4246" s="110" t="s">
        <v>1709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5" customHeight="1" x14ac:dyDescent="0.25">
      <c r="A4247" s="110" t="s">
        <v>1709</v>
      </c>
      <c r="B4247" s="111" t="s">
        <v>301</v>
      </c>
      <c r="C4247" s="112" t="s">
        <v>1568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5" customHeight="1" x14ac:dyDescent="0.25">
      <c r="A4248" s="110" t="s">
        <v>1709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5" customHeight="1" x14ac:dyDescent="0.25">
      <c r="A4249" s="110" t="s">
        <v>1709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5" customHeight="1" x14ac:dyDescent="0.25">
      <c r="A4250" s="110" t="s">
        <v>1709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5" customHeight="1" x14ac:dyDescent="0.25">
      <c r="A4251" s="110" t="s">
        <v>1709</v>
      </c>
      <c r="B4251" s="111" t="s">
        <v>308</v>
      </c>
      <c r="C4251" s="112" t="s">
        <v>309</v>
      </c>
      <c r="D4251" s="21">
        <f t="shared" si="80"/>
        <v>280370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>
        <v>52000</v>
      </c>
      <c r="U4251" s="105">
        <v>0</v>
      </c>
      <c r="V4251" s="106">
        <v>0</v>
      </c>
      <c r="W4251" s="107">
        <v>0</v>
      </c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5" customHeight="1" x14ac:dyDescent="0.25">
      <c r="A4252" s="110" t="s">
        <v>1709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>
        <v>0</v>
      </c>
      <c r="U4252" s="113">
        <v>0</v>
      </c>
      <c r="V4252" s="31">
        <v>0</v>
      </c>
      <c r="W4252" s="32">
        <v>0</v>
      </c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5" customHeight="1" x14ac:dyDescent="0.25">
      <c r="A4253" s="110" t="s">
        <v>1709</v>
      </c>
      <c r="B4253" s="111" t="s">
        <v>312</v>
      </c>
      <c r="C4253" s="112" t="s">
        <v>313</v>
      </c>
      <c r="D4253" s="21">
        <f t="shared" si="80"/>
        <v>319813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5" customHeight="1" x14ac:dyDescent="0.25">
      <c r="A4254" s="110" t="s">
        <v>1709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5" customHeight="1" x14ac:dyDescent="0.25">
      <c r="A4255" s="110" t="s">
        <v>1709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5" customHeight="1" x14ac:dyDescent="0.25">
      <c r="A4256" s="110" t="s">
        <v>1709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5" customHeight="1" x14ac:dyDescent="0.25">
      <c r="A4257" s="110" t="s">
        <v>1709</v>
      </c>
      <c r="B4257" s="111" t="s">
        <v>320</v>
      </c>
      <c r="C4257" s="112" t="s">
        <v>321</v>
      </c>
      <c r="D4257" s="21">
        <f t="shared" si="80"/>
        <v>2130000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>
        <v>0</v>
      </c>
      <c r="U4257" s="105">
        <v>0</v>
      </c>
      <c r="V4257" s="106">
        <v>0</v>
      </c>
      <c r="W4257" s="107">
        <v>0</v>
      </c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5" customHeight="1" x14ac:dyDescent="0.25">
      <c r="A4258" s="110" t="s">
        <v>1709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>
        <v>0</v>
      </c>
      <c r="U4258" s="105">
        <v>0</v>
      </c>
      <c r="V4258" s="106">
        <v>0</v>
      </c>
      <c r="W4258" s="107">
        <v>0</v>
      </c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5" customHeight="1" x14ac:dyDescent="0.25">
      <c r="A4259" s="110" t="s">
        <v>1709</v>
      </c>
      <c r="B4259" s="111" t="s">
        <v>324</v>
      </c>
      <c r="C4259" s="112" t="s">
        <v>325</v>
      </c>
      <c r="D4259" s="21">
        <f t="shared" si="80"/>
        <v>66800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5" customHeight="1" x14ac:dyDescent="0.25">
      <c r="A4260" s="110" t="s">
        <v>1709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5" customHeight="1" x14ac:dyDescent="0.25">
      <c r="A4261" s="110" t="s">
        <v>1709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239078.05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>
        <v>0</v>
      </c>
      <c r="U4261" s="113">
        <v>28908.61</v>
      </c>
      <c r="V4261" s="31">
        <v>0</v>
      </c>
      <c r="W4261" s="32">
        <v>30353.06</v>
      </c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5" customHeight="1" x14ac:dyDescent="0.25">
      <c r="A4262" s="110" t="s">
        <v>1709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386084.97000000009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>
        <v>0</v>
      </c>
      <c r="U4262" s="105">
        <v>42898.33</v>
      </c>
      <c r="V4262" s="106">
        <v>0</v>
      </c>
      <c r="W4262" s="107">
        <v>42898.33</v>
      </c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5" customHeight="1" x14ac:dyDescent="0.25">
      <c r="A4263" s="110" t="s">
        <v>1709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410207.39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>
        <v>0</v>
      </c>
      <c r="U4263" s="113">
        <v>46679.87</v>
      </c>
      <c r="V4263" s="31">
        <v>0</v>
      </c>
      <c r="W4263" s="32">
        <v>46679.87</v>
      </c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5" customHeight="1" x14ac:dyDescent="0.25">
      <c r="A4264" s="110" t="s">
        <v>1709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46210.5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>
        <v>0</v>
      </c>
      <c r="U4264" s="113">
        <v>5134.5</v>
      </c>
      <c r="V4264" s="31">
        <v>0</v>
      </c>
      <c r="W4264" s="32">
        <v>5134.5</v>
      </c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5" customHeight="1" x14ac:dyDescent="0.25">
      <c r="A4265" s="110" t="s">
        <v>1709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19399.5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>
        <v>0</v>
      </c>
      <c r="U4265" s="105">
        <v>2155.5</v>
      </c>
      <c r="V4265" s="106">
        <v>0</v>
      </c>
      <c r="W4265" s="107">
        <v>2155.5</v>
      </c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5" customHeight="1" x14ac:dyDescent="0.25">
      <c r="A4266" s="110" t="s">
        <v>1709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10140.32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>
        <v>0</v>
      </c>
      <c r="U4266" s="105">
        <v>1256.33</v>
      </c>
      <c r="V4266" s="106">
        <v>0</v>
      </c>
      <c r="W4266" s="107">
        <v>1256.33</v>
      </c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5" customHeight="1" x14ac:dyDescent="0.25">
      <c r="A4267" s="110" t="s">
        <v>1709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2402229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>
        <v>0</v>
      </c>
      <c r="U4267" s="105">
        <v>279778.45</v>
      </c>
      <c r="V4267" s="106">
        <v>0</v>
      </c>
      <c r="W4267" s="107">
        <v>279755.44</v>
      </c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5" customHeight="1" x14ac:dyDescent="0.25">
      <c r="A4268" s="110" t="s">
        <v>1709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428828.5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>
        <v>0</v>
      </c>
      <c r="U4268" s="113">
        <v>51747.47</v>
      </c>
      <c r="V4268" s="31">
        <v>0</v>
      </c>
      <c r="W4268" s="32">
        <v>51747.47</v>
      </c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5" customHeight="1" x14ac:dyDescent="0.25">
      <c r="A4269" s="110" t="s">
        <v>1709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282943.83999999997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>
        <v>0</v>
      </c>
      <c r="U4269" s="113">
        <v>32190.28</v>
      </c>
      <c r="V4269" s="31">
        <v>0</v>
      </c>
      <c r="W4269" s="32">
        <v>32190.28</v>
      </c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5" customHeight="1" x14ac:dyDescent="0.25">
      <c r="A4270" s="110" t="s">
        <v>1709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71401.849999999991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>
        <v>0</v>
      </c>
      <c r="U4270" s="113">
        <v>5924.58</v>
      </c>
      <c r="V4270" s="31">
        <v>0</v>
      </c>
      <c r="W4270" s="32">
        <v>5923.58</v>
      </c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5" customHeight="1" x14ac:dyDescent="0.25">
      <c r="A4271" s="110" t="s">
        <v>1709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5" customHeight="1" x14ac:dyDescent="0.25">
      <c r="A4272" s="110" t="s">
        <v>1709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5" customHeight="1" x14ac:dyDescent="0.25">
      <c r="A4273" s="110" t="s">
        <v>1709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5" customHeight="1" x14ac:dyDescent="0.25">
      <c r="A4274" s="110" t="s">
        <v>1709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5" customHeight="1" x14ac:dyDescent="0.25">
      <c r="A4275" s="110" t="s">
        <v>1709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5" customHeight="1" x14ac:dyDescent="0.25">
      <c r="A4276" s="110" t="s">
        <v>1709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5" customHeight="1" x14ac:dyDescent="0.25">
      <c r="A4277" s="110" t="s">
        <v>1709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5" customHeight="1" x14ac:dyDescent="0.25">
      <c r="A4278" s="110" t="s">
        <v>1709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5" customHeight="1" x14ac:dyDescent="0.25">
      <c r="A4279" s="110" t="s">
        <v>1709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5" customHeight="1" x14ac:dyDescent="0.25">
      <c r="A4280" s="110" t="s">
        <v>1709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5" customHeight="1" x14ac:dyDescent="0.25">
      <c r="A4281" s="110" t="s">
        <v>1709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5" customHeight="1" x14ac:dyDescent="0.25">
      <c r="A4282" s="110" t="s">
        <v>1709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5" customHeight="1" x14ac:dyDescent="0.25">
      <c r="A4283" s="110" t="s">
        <v>1709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5" customHeight="1" x14ac:dyDescent="0.25">
      <c r="A4284" s="110" t="s">
        <v>1709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5" customHeight="1" x14ac:dyDescent="0.25">
      <c r="A4285" s="110" t="s">
        <v>1709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5" customHeight="1" x14ac:dyDescent="0.25">
      <c r="A4286" s="110" t="s">
        <v>1709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5" customHeight="1" x14ac:dyDescent="0.25">
      <c r="A4287" s="110" t="s">
        <v>1709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5" customHeight="1" x14ac:dyDescent="0.25">
      <c r="A4288" s="110" t="s">
        <v>1709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5" customHeight="1" x14ac:dyDescent="0.25">
      <c r="A4289" s="110" t="s">
        <v>1709</v>
      </c>
      <c r="B4289" s="111" t="s">
        <v>384</v>
      </c>
      <c r="C4289" s="112" t="s">
        <v>1569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5" customHeight="1" x14ac:dyDescent="0.25">
      <c r="A4290" s="110" t="s">
        <v>1709</v>
      </c>
      <c r="B4290" s="111" t="s">
        <v>386</v>
      </c>
      <c r="C4290" s="112" t="s">
        <v>1663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5" customHeight="1" x14ac:dyDescent="0.25">
      <c r="A4291" s="110" t="s">
        <v>1709</v>
      </c>
      <c r="B4291" s="111" t="s">
        <v>388</v>
      </c>
      <c r="C4291" s="112" t="s">
        <v>1664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5" customHeight="1" x14ac:dyDescent="0.25">
      <c r="A4292" s="110" t="s">
        <v>1709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5" customHeight="1" x14ac:dyDescent="0.25">
      <c r="A4293" s="110" t="s">
        <v>1709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5" customHeight="1" x14ac:dyDescent="0.25">
      <c r="A4294" s="110" t="s">
        <v>1709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5" customHeight="1" x14ac:dyDescent="0.25">
      <c r="A4295" s="110" t="s">
        <v>1709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5" customHeight="1" x14ac:dyDescent="0.25">
      <c r="A4296" s="110" t="s">
        <v>1709</v>
      </c>
      <c r="B4296" s="111" t="s">
        <v>398</v>
      </c>
      <c r="C4296" s="112" t="s">
        <v>1570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5" customHeight="1" x14ac:dyDescent="0.25">
      <c r="A4297" s="110" t="s">
        <v>1709</v>
      </c>
      <c r="B4297" s="111" t="s">
        <v>400</v>
      </c>
      <c r="C4297" s="112" t="s">
        <v>1665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5" customHeight="1" x14ac:dyDescent="0.25">
      <c r="A4298" s="110" t="s">
        <v>1709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5" customHeight="1" x14ac:dyDescent="0.25">
      <c r="A4299" s="110" t="s">
        <v>1709</v>
      </c>
      <c r="B4299" s="111" t="s">
        <v>404</v>
      </c>
      <c r="C4299" s="112" t="s">
        <v>1571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5" customHeight="1" x14ac:dyDescent="0.25">
      <c r="A4300" s="110" t="s">
        <v>1709</v>
      </c>
      <c r="B4300" s="111" t="s">
        <v>406</v>
      </c>
      <c r="C4300" s="112" t="s">
        <v>1572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5" customHeight="1" x14ac:dyDescent="0.25">
      <c r="A4301" s="110" t="s">
        <v>1709</v>
      </c>
      <c r="B4301" s="111" t="s">
        <v>408</v>
      </c>
      <c r="C4301" s="112" t="s">
        <v>1573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5" customHeight="1" x14ac:dyDescent="0.25">
      <c r="A4302" s="110" t="s">
        <v>1709</v>
      </c>
      <c r="B4302" s="111" t="s">
        <v>410</v>
      </c>
      <c r="C4302" s="112" t="s">
        <v>1574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5" customHeight="1" x14ac:dyDescent="0.25">
      <c r="A4303" s="110" t="s">
        <v>1709</v>
      </c>
      <c r="B4303" s="111" t="s">
        <v>412</v>
      </c>
      <c r="C4303" s="112" t="s">
        <v>413</v>
      </c>
      <c r="D4303" s="21">
        <f t="shared" si="82"/>
        <v>11118897.270000001</v>
      </c>
      <c r="E4303" s="24">
        <f t="shared" si="83"/>
        <v>7807811.1899999995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>
        <v>979107.8</v>
      </c>
      <c r="U4303" s="113">
        <v>766972</v>
      </c>
      <c r="V4303" s="31">
        <v>564215.9</v>
      </c>
      <c r="W4303" s="32">
        <v>704601.59999999998</v>
      </c>
      <c r="X4303" s="113"/>
      <c r="Y4303" s="113"/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5" customHeight="1" x14ac:dyDescent="0.25">
      <c r="A4304" s="110" t="s">
        <v>1709</v>
      </c>
      <c r="B4304" s="111" t="s">
        <v>414</v>
      </c>
      <c r="C4304" s="112" t="s">
        <v>415</v>
      </c>
      <c r="D4304" s="21">
        <f t="shared" si="82"/>
        <v>3814726.88</v>
      </c>
      <c r="E4304" s="24">
        <f t="shared" si="83"/>
        <v>3219044.13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>
        <v>455678.59</v>
      </c>
      <c r="U4304" s="113">
        <v>319381</v>
      </c>
      <c r="V4304" s="31">
        <v>298910.8</v>
      </c>
      <c r="W4304" s="32">
        <v>349319.32</v>
      </c>
      <c r="X4304" s="113"/>
      <c r="Y4304" s="113"/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5" customHeight="1" x14ac:dyDescent="0.25">
      <c r="A4305" s="110" t="s">
        <v>1709</v>
      </c>
      <c r="B4305" s="111" t="s">
        <v>416</v>
      </c>
      <c r="C4305" s="112" t="s">
        <v>417</v>
      </c>
      <c r="D4305" s="21">
        <f t="shared" si="82"/>
        <v>2097066.5</v>
      </c>
      <c r="E4305" s="24">
        <f t="shared" si="83"/>
        <v>1919398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>
        <v>344840</v>
      </c>
      <c r="U4305" s="113">
        <v>124796</v>
      </c>
      <c r="V4305" s="31">
        <v>124796</v>
      </c>
      <c r="W4305" s="32">
        <v>249291</v>
      </c>
      <c r="X4305" s="113"/>
      <c r="Y4305" s="113"/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5" customHeight="1" x14ac:dyDescent="0.25">
      <c r="A4306" s="110" t="s">
        <v>1709</v>
      </c>
      <c r="B4306" s="111" t="s">
        <v>418</v>
      </c>
      <c r="C4306" s="112" t="s">
        <v>419</v>
      </c>
      <c r="D4306" s="21">
        <f t="shared" si="82"/>
        <v>3450161.21</v>
      </c>
      <c r="E4306" s="24">
        <f t="shared" si="83"/>
        <v>2980143.71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>
        <v>361186</v>
      </c>
      <c r="U4306" s="113">
        <v>451243.3</v>
      </c>
      <c r="V4306" s="31">
        <v>687756</v>
      </c>
      <c r="W4306" s="32">
        <v>294943.90000000002</v>
      </c>
      <c r="X4306" s="113"/>
      <c r="Y4306" s="113"/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5" customHeight="1" x14ac:dyDescent="0.25">
      <c r="A4307" s="110" t="s">
        <v>1709</v>
      </c>
      <c r="B4307" s="111" t="s">
        <v>420</v>
      </c>
      <c r="C4307" s="112" t="s">
        <v>421</v>
      </c>
      <c r="D4307" s="21">
        <f t="shared" si="82"/>
        <v>7646806.75</v>
      </c>
      <c r="E4307" s="24">
        <f t="shared" si="83"/>
        <v>7516932.5499999998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>
        <v>948380.64</v>
      </c>
      <c r="U4307" s="113">
        <v>709931.1</v>
      </c>
      <c r="V4307" s="31">
        <v>649849</v>
      </c>
      <c r="W4307" s="32">
        <v>835070.16</v>
      </c>
      <c r="X4307" s="113"/>
      <c r="Y4307" s="113"/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5" customHeight="1" x14ac:dyDescent="0.25">
      <c r="A4308" s="110" t="s">
        <v>1709</v>
      </c>
      <c r="B4308" s="111" t="s">
        <v>422</v>
      </c>
      <c r="C4308" s="112" t="s">
        <v>423</v>
      </c>
      <c r="D4308" s="21">
        <f t="shared" si="82"/>
        <v>2436319</v>
      </c>
      <c r="E4308" s="24">
        <f t="shared" si="83"/>
        <v>2148425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>
        <v>57950</v>
      </c>
      <c r="U4308" s="113">
        <v>73750</v>
      </c>
      <c r="V4308" s="31">
        <v>151050</v>
      </c>
      <c r="W4308" s="32">
        <v>49840</v>
      </c>
      <c r="X4308" s="113"/>
      <c r="Y4308" s="113"/>
      <c r="Z4308" s="31"/>
      <c r="AA4308" s="32"/>
      <c r="AB4308" s="113"/>
      <c r="AC4308" s="113"/>
      <c r="AD4308" s="33"/>
      <c r="AF4308" s="19" t="s">
        <v>1698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5" customHeight="1" x14ac:dyDescent="0.25">
      <c r="A4309" s="110" t="s">
        <v>1709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1698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5" customHeight="1" x14ac:dyDescent="0.25">
      <c r="A4310" s="110" t="s">
        <v>1709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5" customHeight="1" x14ac:dyDescent="0.25">
      <c r="A4311" s="110" t="s">
        <v>1709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5" customHeight="1" x14ac:dyDescent="0.25">
      <c r="A4312" s="110" t="s">
        <v>1709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5" customHeight="1" x14ac:dyDescent="0.25">
      <c r="A4313" s="110" t="s">
        <v>1709</v>
      </c>
      <c r="B4313" s="111" t="s">
        <v>432</v>
      </c>
      <c r="C4313" s="112" t="s">
        <v>433</v>
      </c>
      <c r="D4313" s="21">
        <f t="shared" si="82"/>
        <v>894190.6</v>
      </c>
      <c r="E4313" s="24">
        <f t="shared" si="83"/>
        <v>738242.9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>
        <v>187432</v>
      </c>
      <c r="U4313" s="105">
        <v>17400</v>
      </c>
      <c r="V4313" s="106">
        <v>108118.5</v>
      </c>
      <c r="W4313" s="107">
        <v>151262</v>
      </c>
      <c r="X4313" s="105"/>
      <c r="Y4313" s="105"/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5" customHeight="1" x14ac:dyDescent="0.25">
      <c r="A4314" s="110" t="s">
        <v>1709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5" customHeight="1" x14ac:dyDescent="0.25">
      <c r="A4315" s="110" t="s">
        <v>1709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5" customHeight="1" x14ac:dyDescent="0.25">
      <c r="A4316" s="110" t="s">
        <v>1709</v>
      </c>
      <c r="B4316" s="111" t="s">
        <v>438</v>
      </c>
      <c r="C4316" s="112" t="s">
        <v>1575</v>
      </c>
      <c r="D4316" s="21">
        <f t="shared" si="82"/>
        <v>1353651.8</v>
      </c>
      <c r="E4316" s="24">
        <f t="shared" si="83"/>
        <v>1138193.7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>
        <v>108924</v>
      </c>
      <c r="U4316" s="113">
        <v>152925</v>
      </c>
      <c r="V4316" s="31">
        <v>113365</v>
      </c>
      <c r="W4316" s="32">
        <v>101890</v>
      </c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5" customHeight="1" x14ac:dyDescent="0.25">
      <c r="A4317" s="110" t="s">
        <v>1709</v>
      </c>
      <c r="B4317" s="111" t="s">
        <v>439</v>
      </c>
      <c r="C4317" s="112" t="s">
        <v>1576</v>
      </c>
      <c r="D4317" s="21">
        <f t="shared" si="82"/>
        <v>917778</v>
      </c>
      <c r="E4317" s="24">
        <f t="shared" si="83"/>
        <v>952710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>
        <v>141400</v>
      </c>
      <c r="U4317" s="105">
        <v>88465</v>
      </c>
      <c r="V4317" s="106">
        <v>0</v>
      </c>
      <c r="W4317" s="107">
        <v>77365</v>
      </c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5" customHeight="1" x14ac:dyDescent="0.25">
      <c r="A4318" s="110" t="s">
        <v>1709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5" customHeight="1" x14ac:dyDescent="0.25">
      <c r="A4319" s="110" t="s">
        <v>1709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5" customHeight="1" x14ac:dyDescent="0.25">
      <c r="A4320" s="110" t="s">
        <v>1709</v>
      </c>
      <c r="B4320" s="111" t="s">
        <v>1577</v>
      </c>
      <c r="C4320" s="112" t="s">
        <v>1578</v>
      </c>
      <c r="D4320" s="21">
        <f t="shared" si="82"/>
        <v>172774</v>
      </c>
      <c r="E4320" s="24">
        <f t="shared" si="83"/>
        <v>290647.48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>
        <v>0</v>
      </c>
      <c r="U4320" s="113">
        <v>8500</v>
      </c>
      <c r="V4320" s="31">
        <v>0</v>
      </c>
      <c r="W4320" s="32">
        <v>0</v>
      </c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5" customHeight="1" x14ac:dyDescent="0.25">
      <c r="A4321" s="110" t="s">
        <v>1709</v>
      </c>
      <c r="B4321" s="111" t="s">
        <v>444</v>
      </c>
      <c r="C4321" s="112" t="s">
        <v>445</v>
      </c>
      <c r="D4321" s="21">
        <f t="shared" si="82"/>
        <v>3119960</v>
      </c>
      <c r="E4321" s="24">
        <f t="shared" si="83"/>
        <v>2649960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>
        <v>850000</v>
      </c>
      <c r="U4321" s="113">
        <v>0</v>
      </c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5" customHeight="1" x14ac:dyDescent="0.25">
      <c r="A4322" s="110" t="s">
        <v>1709</v>
      </c>
      <c r="B4322" s="111" t="s">
        <v>446</v>
      </c>
      <c r="C4322" s="112" t="s">
        <v>447</v>
      </c>
      <c r="D4322" s="21">
        <f t="shared" si="82"/>
        <v>377419</v>
      </c>
      <c r="E4322" s="24">
        <f t="shared" si="83"/>
        <v>965258.5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>
        <v>0</v>
      </c>
      <c r="U4322" s="113">
        <v>156183</v>
      </c>
      <c r="V4322" s="31">
        <v>0</v>
      </c>
      <c r="W4322" s="32">
        <v>40452</v>
      </c>
      <c r="X4322" s="113"/>
      <c r="Y4322" s="113"/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5" customHeight="1" x14ac:dyDescent="0.25">
      <c r="A4323" s="110" t="s">
        <v>1709</v>
      </c>
      <c r="B4323" s="111" t="s">
        <v>448</v>
      </c>
      <c r="C4323" s="112" t="s">
        <v>449</v>
      </c>
      <c r="D4323" s="21">
        <f t="shared" si="82"/>
        <v>0</v>
      </c>
      <c r="E4323" s="24">
        <f t="shared" si="83"/>
        <v>340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>
        <v>0</v>
      </c>
      <c r="U4323" s="113">
        <v>0</v>
      </c>
      <c r="V4323" s="31">
        <v>0</v>
      </c>
      <c r="W4323" s="32">
        <v>0</v>
      </c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5" customHeight="1" x14ac:dyDescent="0.25">
      <c r="A4324" s="110" t="s">
        <v>1709</v>
      </c>
      <c r="B4324" s="111" t="s">
        <v>450</v>
      </c>
      <c r="C4324" s="112" t="s">
        <v>1579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5" customHeight="1" x14ac:dyDescent="0.25">
      <c r="A4325" s="110" t="s">
        <v>1709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5" customHeight="1" x14ac:dyDescent="0.25">
      <c r="A4326" s="110" t="s">
        <v>1709</v>
      </c>
      <c r="B4326" s="111" t="s">
        <v>454</v>
      </c>
      <c r="C4326" s="112" t="s">
        <v>1580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5" customHeight="1" x14ac:dyDescent="0.25">
      <c r="A4327" s="110" t="s">
        <v>1709</v>
      </c>
      <c r="B4327" s="111" t="s">
        <v>456</v>
      </c>
      <c r="C4327" s="112" t="s">
        <v>1581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5" customHeight="1" x14ac:dyDescent="0.25">
      <c r="A4328" s="110" t="s">
        <v>1709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5" customHeight="1" x14ac:dyDescent="0.25">
      <c r="A4329" s="110" t="s">
        <v>1709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5" customHeight="1" x14ac:dyDescent="0.25">
      <c r="A4330" s="110" t="s">
        <v>1709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5" customHeight="1" x14ac:dyDescent="0.25">
      <c r="A4331" s="110" t="s">
        <v>1709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5" customHeight="1" x14ac:dyDescent="0.25">
      <c r="A4332" s="110" t="s">
        <v>1709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5" customHeight="1" x14ac:dyDescent="0.25">
      <c r="A4333" s="110" t="s">
        <v>1709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5" customHeight="1" x14ac:dyDescent="0.25">
      <c r="A4334" s="110" t="s">
        <v>1709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0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5" customHeight="1" x14ac:dyDescent="0.25">
      <c r="A4335" s="110" t="s">
        <v>1709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5" customHeight="1" x14ac:dyDescent="0.25">
      <c r="A4336" s="110" t="s">
        <v>1709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5" customHeight="1" x14ac:dyDescent="0.25">
      <c r="A4337" s="110" t="s">
        <v>1709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5" customHeight="1" x14ac:dyDescent="0.25">
      <c r="A4338" s="110" t="s">
        <v>1709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5" customHeight="1" x14ac:dyDescent="0.25">
      <c r="A4339" s="110" t="s">
        <v>1709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5" customHeight="1" x14ac:dyDescent="0.25">
      <c r="A4340" s="110" t="s">
        <v>1709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5" customHeight="1" x14ac:dyDescent="0.25">
      <c r="A4341" s="110" t="s">
        <v>1709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5" customHeight="1" x14ac:dyDescent="0.25">
      <c r="A4342" s="110" t="s">
        <v>1709</v>
      </c>
      <c r="B4342" s="111" t="s">
        <v>486</v>
      </c>
      <c r="C4342" s="112" t="s">
        <v>1582</v>
      </c>
      <c r="D4342" s="21">
        <f t="shared" si="84"/>
        <v>9145601.6999999993</v>
      </c>
      <c r="E4342" s="24">
        <f t="shared" si="85"/>
        <v>9106503.2999999989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>
        <v>1181332</v>
      </c>
      <c r="U4342" s="113">
        <v>1399211.4</v>
      </c>
      <c r="V4342" s="31">
        <v>1114627</v>
      </c>
      <c r="W4342" s="32">
        <v>945944.5</v>
      </c>
      <c r="X4342" s="113"/>
      <c r="Y4342" s="113"/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5" customHeight="1" x14ac:dyDescent="0.25">
      <c r="A4343" s="110" t="s">
        <v>1709</v>
      </c>
      <c r="B4343" s="111" t="s">
        <v>488</v>
      </c>
      <c r="C4343" s="112" t="s">
        <v>489</v>
      </c>
      <c r="D4343" s="21">
        <f t="shared" si="84"/>
        <v>585132</v>
      </c>
      <c r="E4343" s="24">
        <f t="shared" si="85"/>
        <v>578930.75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>
        <v>76788.75</v>
      </c>
      <c r="U4343" s="113">
        <v>94841.25</v>
      </c>
      <c r="V4343" s="31">
        <v>76788.75</v>
      </c>
      <c r="W4343" s="32">
        <v>64215</v>
      </c>
      <c r="X4343" s="113"/>
      <c r="Y4343" s="113"/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5" customHeight="1" x14ac:dyDescent="0.25">
      <c r="A4344" s="110" t="s">
        <v>1709</v>
      </c>
      <c r="B4344" s="111" t="s">
        <v>490</v>
      </c>
      <c r="C4344" s="112" t="s">
        <v>1583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5" customHeight="1" x14ac:dyDescent="0.25">
      <c r="A4345" s="110" t="s">
        <v>1709</v>
      </c>
      <c r="B4345" s="111" t="s">
        <v>492</v>
      </c>
      <c r="C4345" s="112" t="s">
        <v>493</v>
      </c>
      <c r="D4345" s="21">
        <f t="shared" si="84"/>
        <v>417800</v>
      </c>
      <c r="E4345" s="24">
        <f t="shared" si="85"/>
        <v>418300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>
        <v>47900</v>
      </c>
      <c r="U4345" s="113">
        <v>46800</v>
      </c>
      <c r="V4345" s="31">
        <v>45900</v>
      </c>
      <c r="W4345" s="32">
        <v>45900</v>
      </c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5" customHeight="1" x14ac:dyDescent="0.25">
      <c r="A4346" s="110" t="s">
        <v>1709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5" customHeight="1" x14ac:dyDescent="0.25">
      <c r="A4347" s="110" t="s">
        <v>1709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5" customHeight="1" x14ac:dyDescent="0.25">
      <c r="A4348" s="110" t="s">
        <v>1709</v>
      </c>
      <c r="B4348" s="111" t="s">
        <v>498</v>
      </c>
      <c r="C4348" s="112" t="s">
        <v>461</v>
      </c>
      <c r="D4348" s="21">
        <f t="shared" si="84"/>
        <v>1465901.66</v>
      </c>
      <c r="E4348" s="24">
        <f t="shared" si="85"/>
        <v>1495178.79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>
        <v>186830.68</v>
      </c>
      <c r="U4348" s="105">
        <v>210495.85</v>
      </c>
      <c r="V4348" s="106">
        <v>199092.22</v>
      </c>
      <c r="W4348" s="107">
        <v>219772.06</v>
      </c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5" customHeight="1" x14ac:dyDescent="0.25">
      <c r="A4349" s="110" t="s">
        <v>1709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5" customHeight="1" x14ac:dyDescent="0.25">
      <c r="A4350" s="110" t="s">
        <v>1709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5" customHeight="1" x14ac:dyDescent="0.25">
      <c r="A4351" s="110" t="s">
        <v>1709</v>
      </c>
      <c r="B4351" s="111" t="s">
        <v>503</v>
      </c>
      <c r="C4351" s="112" t="s">
        <v>504</v>
      </c>
      <c r="D4351" s="21">
        <f t="shared" si="84"/>
        <v>16066.75</v>
      </c>
      <c r="E4351" s="24">
        <f t="shared" si="85"/>
        <v>44276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>
        <v>3142.5</v>
      </c>
      <c r="U4351" s="105">
        <v>0</v>
      </c>
      <c r="V4351" s="106">
        <v>5906.9</v>
      </c>
      <c r="W4351" s="107">
        <v>13710</v>
      </c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5" customHeight="1" x14ac:dyDescent="0.25">
      <c r="A4352" s="110" t="s">
        <v>1709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5" customHeight="1" x14ac:dyDescent="0.25">
      <c r="A4353" s="110" t="s">
        <v>1709</v>
      </c>
      <c r="B4353" s="111" t="s">
        <v>507</v>
      </c>
      <c r="C4353" s="112" t="s">
        <v>508</v>
      </c>
      <c r="D4353" s="21">
        <f t="shared" si="84"/>
        <v>336605</v>
      </c>
      <c r="E4353" s="24">
        <f t="shared" si="85"/>
        <v>100000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>
        <v>17925</v>
      </c>
      <c r="U4353" s="113">
        <v>0</v>
      </c>
      <c r="V4353" s="31">
        <v>0</v>
      </c>
      <c r="W4353" s="32">
        <v>0</v>
      </c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5" customHeight="1" x14ac:dyDescent="0.25">
      <c r="A4354" s="110" t="s">
        <v>1709</v>
      </c>
      <c r="B4354" s="111" t="s">
        <v>509</v>
      </c>
      <c r="C4354" s="112" t="s">
        <v>510</v>
      </c>
      <c r="D4354" s="21">
        <f t="shared" si="84"/>
        <v>198541.08000000002</v>
      </c>
      <c r="E4354" s="24">
        <f t="shared" si="85"/>
        <v>207635.27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>
        <v>0</v>
      </c>
      <c r="U4354" s="105">
        <v>0</v>
      </c>
      <c r="V4354" s="106">
        <v>60000</v>
      </c>
      <c r="W4354" s="107">
        <v>0</v>
      </c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5" customHeight="1" x14ac:dyDescent="0.25">
      <c r="A4355" s="110" t="s">
        <v>1709</v>
      </c>
      <c r="B4355" s="111" t="s">
        <v>511</v>
      </c>
      <c r="C4355" s="112" t="s">
        <v>512</v>
      </c>
      <c r="D4355" s="21">
        <f t="shared" si="84"/>
        <v>31175.81</v>
      </c>
      <c r="E4355" s="24">
        <f t="shared" si="85"/>
        <v>46800.56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>
        <v>0</v>
      </c>
      <c r="U4355" s="105">
        <v>15624.75</v>
      </c>
      <c r="V4355" s="106">
        <v>0</v>
      </c>
      <c r="W4355" s="107">
        <v>0</v>
      </c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5" customHeight="1" x14ac:dyDescent="0.25">
      <c r="A4356" s="110" t="s">
        <v>1709</v>
      </c>
      <c r="B4356" s="111" t="s">
        <v>513</v>
      </c>
      <c r="C4356" s="112" t="s">
        <v>514</v>
      </c>
      <c r="D4356" s="21">
        <f t="shared" si="84"/>
        <v>30263.270000000004</v>
      </c>
      <c r="E4356" s="24">
        <f t="shared" si="85"/>
        <v>26197.08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>
        <v>0</v>
      </c>
      <c r="U4356" s="113">
        <v>0</v>
      </c>
      <c r="V4356" s="31">
        <v>3179.13</v>
      </c>
      <c r="W4356" s="32">
        <v>222.12</v>
      </c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5" customHeight="1" x14ac:dyDescent="0.25">
      <c r="A4357" s="110" t="s">
        <v>1709</v>
      </c>
      <c r="B4357" s="111" t="s">
        <v>515</v>
      </c>
      <c r="C4357" s="112" t="s">
        <v>516</v>
      </c>
      <c r="D4357" s="21">
        <f t="shared" si="84"/>
        <v>76400</v>
      </c>
      <c r="E4357" s="24">
        <f t="shared" si="85"/>
        <v>76400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>
        <v>18950</v>
      </c>
      <c r="U4357" s="113">
        <v>18950</v>
      </c>
      <c r="V4357" s="31">
        <v>18771</v>
      </c>
      <c r="W4357" s="32">
        <v>18771</v>
      </c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5" customHeight="1" x14ac:dyDescent="0.25">
      <c r="A4358" s="110" t="s">
        <v>1709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5" customHeight="1" x14ac:dyDescent="0.25">
      <c r="A4359" s="110" t="s">
        <v>1709</v>
      </c>
      <c r="B4359" s="111" t="s">
        <v>519</v>
      </c>
      <c r="C4359" s="112" t="s">
        <v>520</v>
      </c>
      <c r="D4359" s="21">
        <f t="shared" si="84"/>
        <v>442186.55999999994</v>
      </c>
      <c r="E4359" s="24">
        <f t="shared" si="85"/>
        <v>445813.49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>
        <v>62265.919999999998</v>
      </c>
      <c r="U4359" s="105">
        <v>56468.04</v>
      </c>
      <c r="V4359" s="106">
        <v>56468.04</v>
      </c>
      <c r="W4359" s="107">
        <v>41700.03</v>
      </c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5" customHeight="1" x14ac:dyDescent="0.25">
      <c r="A4360" s="110" t="s">
        <v>1709</v>
      </c>
      <c r="B4360" s="111" t="s">
        <v>521</v>
      </c>
      <c r="C4360" s="112" t="s">
        <v>1584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5" customHeight="1" x14ac:dyDescent="0.25">
      <c r="A4361" s="110" t="s">
        <v>1709</v>
      </c>
      <c r="B4361" s="111" t="s">
        <v>522</v>
      </c>
      <c r="C4361" s="112" t="s">
        <v>1585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5" customHeight="1" x14ac:dyDescent="0.25">
      <c r="A4362" s="110" t="s">
        <v>1709</v>
      </c>
      <c r="B4362" s="111" t="s">
        <v>523</v>
      </c>
      <c r="C4362" s="112" t="s">
        <v>1666</v>
      </c>
      <c r="D4362" s="21">
        <f t="shared" si="84"/>
        <v>146994</v>
      </c>
      <c r="E4362" s="24">
        <f t="shared" si="85"/>
        <v>150812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>
        <v>29338</v>
      </c>
      <c r="U4362" s="113">
        <v>29718</v>
      </c>
      <c r="V4362" s="31">
        <v>29718</v>
      </c>
      <c r="W4362" s="32">
        <v>16054</v>
      </c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5" customHeight="1" x14ac:dyDescent="0.25">
      <c r="A4363" s="110" t="s">
        <v>1709</v>
      </c>
      <c r="B4363" s="111" t="s">
        <v>524</v>
      </c>
      <c r="C4363" s="112" t="s">
        <v>525</v>
      </c>
      <c r="D4363" s="21">
        <f t="shared" si="84"/>
        <v>30966021.609999999</v>
      </c>
      <c r="E4363" s="24">
        <f t="shared" si="85"/>
        <v>33370750.600000001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>
        <v>0</v>
      </c>
      <c r="U4363" s="113">
        <v>114552</v>
      </c>
      <c r="V4363" s="31">
        <v>0</v>
      </c>
      <c r="W4363" s="32">
        <v>0</v>
      </c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5" customHeight="1" x14ac:dyDescent="0.25">
      <c r="A4364" s="110" t="s">
        <v>1709</v>
      </c>
      <c r="B4364" s="111" t="s">
        <v>526</v>
      </c>
      <c r="C4364" s="112" t="s">
        <v>527</v>
      </c>
      <c r="D4364" s="21">
        <f t="shared" si="84"/>
        <v>1490000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5" customHeight="1" x14ac:dyDescent="0.25">
      <c r="A4365" s="110" t="s">
        <v>1709</v>
      </c>
      <c r="B4365" s="111" t="s">
        <v>528</v>
      </c>
      <c r="C4365" s="112" t="s">
        <v>529</v>
      </c>
      <c r="D4365" s="21">
        <f t="shared" si="84"/>
        <v>574269.03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>
        <v>43538.6</v>
      </c>
      <c r="U4365" s="113">
        <v>0</v>
      </c>
      <c r="V4365" s="31">
        <v>60616.86</v>
      </c>
      <c r="W4365" s="32">
        <v>0</v>
      </c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5" customHeight="1" x14ac:dyDescent="0.25">
      <c r="A4366" s="110" t="s">
        <v>1709</v>
      </c>
      <c r="B4366" s="111" t="s">
        <v>530</v>
      </c>
      <c r="C4366" s="112" t="s">
        <v>531</v>
      </c>
      <c r="D4366" s="21">
        <f t="shared" si="84"/>
        <v>1350000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>
        <v>0</v>
      </c>
      <c r="U4366" s="113">
        <v>0</v>
      </c>
      <c r="V4366" s="31">
        <v>675000</v>
      </c>
      <c r="W4366" s="32">
        <v>0</v>
      </c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5" customHeight="1" x14ac:dyDescent="0.25">
      <c r="A4367" s="110" t="s">
        <v>1709</v>
      </c>
      <c r="B4367" s="111" t="s">
        <v>532</v>
      </c>
      <c r="C4367" s="112" t="s">
        <v>533</v>
      </c>
      <c r="D4367" s="21">
        <f t="shared" si="84"/>
        <v>3661940.9299999997</v>
      </c>
      <c r="E4367" s="24">
        <f t="shared" si="85"/>
        <v>2859890.9299999997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>
        <v>0</v>
      </c>
      <c r="U4367" s="113">
        <v>0</v>
      </c>
      <c r="V4367" s="31">
        <v>862778.8</v>
      </c>
      <c r="W4367" s="32">
        <v>0</v>
      </c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5" customHeight="1" x14ac:dyDescent="0.25">
      <c r="A4368" s="110" t="s">
        <v>1709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5" customHeight="1" x14ac:dyDescent="0.25">
      <c r="A4369" s="110" t="s">
        <v>1709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5" customHeight="1" x14ac:dyDescent="0.25">
      <c r="A4370" s="110" t="s">
        <v>1709</v>
      </c>
      <c r="B4370" s="111" t="s">
        <v>538</v>
      </c>
      <c r="C4370" s="112" t="s">
        <v>1667</v>
      </c>
      <c r="D4370" s="21">
        <f t="shared" si="84"/>
        <v>4307</v>
      </c>
      <c r="E4370" s="24">
        <f t="shared" si="85"/>
        <v>6312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>
        <v>0</v>
      </c>
      <c r="U4370" s="105">
        <v>0</v>
      </c>
      <c r="V4370" s="106">
        <v>4307</v>
      </c>
      <c r="W4370" s="107">
        <v>1950</v>
      </c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5" customHeight="1" x14ac:dyDescent="0.25">
      <c r="A4371" s="110" t="s">
        <v>1709</v>
      </c>
      <c r="B4371" s="111" t="s">
        <v>539</v>
      </c>
      <c r="C4371" s="112" t="s">
        <v>540</v>
      </c>
      <c r="D4371" s="21">
        <f t="shared" si="84"/>
        <v>11732</v>
      </c>
      <c r="E4371" s="24">
        <f t="shared" si="85"/>
        <v>16927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>
        <v>0</v>
      </c>
      <c r="U4371" s="113">
        <v>0</v>
      </c>
      <c r="V4371" s="31">
        <v>11732</v>
      </c>
      <c r="W4371" s="32">
        <v>5250</v>
      </c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5" customHeight="1" x14ac:dyDescent="0.25">
      <c r="A4372" s="110" t="s">
        <v>1709</v>
      </c>
      <c r="B4372" s="111" t="s">
        <v>541</v>
      </c>
      <c r="C4372" s="112" t="s">
        <v>542</v>
      </c>
      <c r="D4372" s="21">
        <f t="shared" si="84"/>
        <v>6895</v>
      </c>
      <c r="E4372" s="24">
        <f t="shared" si="85"/>
        <v>9985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>
        <v>0</v>
      </c>
      <c r="U4372" s="105">
        <v>0</v>
      </c>
      <c r="V4372" s="106">
        <v>6895</v>
      </c>
      <c r="W4372" s="107">
        <v>3090</v>
      </c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5" customHeight="1" x14ac:dyDescent="0.25">
      <c r="A4373" s="110" t="s">
        <v>1709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5" customHeight="1" x14ac:dyDescent="0.25">
      <c r="A4374" s="110" t="s">
        <v>1709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5" customHeight="1" x14ac:dyDescent="0.25">
      <c r="A4375" s="110" t="s">
        <v>1709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5" customHeight="1" x14ac:dyDescent="0.25">
      <c r="A4376" s="110" t="s">
        <v>1709</v>
      </c>
      <c r="B4376" s="111" t="s">
        <v>549</v>
      </c>
      <c r="C4376" s="112" t="s">
        <v>550</v>
      </c>
      <c r="D4376" s="21">
        <f t="shared" si="84"/>
        <v>27000</v>
      </c>
      <c r="E4376" s="24">
        <f t="shared" si="85"/>
        <v>95195.65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>
        <v>0</v>
      </c>
      <c r="U4376" s="105">
        <v>0</v>
      </c>
      <c r="V4376" s="106">
        <v>27000</v>
      </c>
      <c r="W4376" s="107">
        <v>32900</v>
      </c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5" customHeight="1" x14ac:dyDescent="0.25">
      <c r="A4377" s="110" t="s">
        <v>1709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5" customHeight="1" x14ac:dyDescent="0.25">
      <c r="A4378" s="110" t="s">
        <v>1709</v>
      </c>
      <c r="B4378" s="111" t="s">
        <v>553</v>
      </c>
      <c r="C4378" s="112" t="s">
        <v>554</v>
      </c>
      <c r="D4378" s="21">
        <f t="shared" si="84"/>
        <v>17500</v>
      </c>
      <c r="E4378" s="24">
        <f t="shared" si="85"/>
        <v>69244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>
        <v>0</v>
      </c>
      <c r="U4378" s="105">
        <v>0</v>
      </c>
      <c r="V4378" s="106">
        <v>17500</v>
      </c>
      <c r="W4378" s="107">
        <v>7250</v>
      </c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5" customHeight="1" x14ac:dyDescent="0.25">
      <c r="A4379" s="110" t="s">
        <v>1709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5" customHeight="1" x14ac:dyDescent="0.25">
      <c r="A4380" s="110" t="s">
        <v>1709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5" customHeight="1" x14ac:dyDescent="0.25">
      <c r="A4381" s="110" t="s">
        <v>1709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5" customHeight="1" x14ac:dyDescent="0.25">
      <c r="A4382" s="110" t="s">
        <v>1709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5" customHeight="1" x14ac:dyDescent="0.25">
      <c r="A4383" s="110" t="s">
        <v>1709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5" customHeight="1" x14ac:dyDescent="0.25">
      <c r="A4384" s="110" t="s">
        <v>1709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5" customHeight="1" x14ac:dyDescent="0.25">
      <c r="A4385" s="110" t="s">
        <v>1709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5" customHeight="1" x14ac:dyDescent="0.25">
      <c r="A4386" s="110" t="s">
        <v>1709</v>
      </c>
      <c r="B4386" s="111" t="s">
        <v>569</v>
      </c>
      <c r="C4386" s="112" t="s">
        <v>570</v>
      </c>
      <c r="D4386" s="21">
        <f t="shared" si="84"/>
        <v>491481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>
        <v>28213.5</v>
      </c>
      <c r="U4386" s="113">
        <v>0</v>
      </c>
      <c r="V4386" s="31">
        <v>0</v>
      </c>
      <c r="W4386" s="32">
        <v>0</v>
      </c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5" customHeight="1" x14ac:dyDescent="0.25">
      <c r="A4387" s="110" t="s">
        <v>1709</v>
      </c>
      <c r="B4387" s="111" t="s">
        <v>571</v>
      </c>
      <c r="C4387" s="112" t="s">
        <v>572</v>
      </c>
      <c r="D4387" s="21">
        <f t="shared" si="84"/>
        <v>427197.51000000007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>
        <v>47466.39</v>
      </c>
      <c r="U4387" s="113">
        <v>0</v>
      </c>
      <c r="V4387" s="31">
        <v>47466.39</v>
      </c>
      <c r="W4387" s="32">
        <v>0</v>
      </c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5" customHeight="1" x14ac:dyDescent="0.25">
      <c r="A4388" s="110" t="s">
        <v>1709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5" customHeight="1" x14ac:dyDescent="0.25">
      <c r="A4389" s="110" t="s">
        <v>1709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5" customHeight="1" x14ac:dyDescent="0.25">
      <c r="A4390" s="110" t="s">
        <v>1709</v>
      </c>
      <c r="B4390" s="111" t="s">
        <v>577</v>
      </c>
      <c r="C4390" s="112" t="s">
        <v>1586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5" customHeight="1" x14ac:dyDescent="0.25">
      <c r="A4391" s="110" t="s">
        <v>1709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5" customHeight="1" x14ac:dyDescent="0.25">
      <c r="A4392" s="110" t="s">
        <v>1709</v>
      </c>
      <c r="B4392" s="111" t="s">
        <v>580</v>
      </c>
      <c r="C4392" s="112" t="s">
        <v>581</v>
      </c>
      <c r="D4392" s="21">
        <f t="shared" si="86"/>
        <v>163812.46000000002</v>
      </c>
      <c r="E4392" s="24">
        <f t="shared" si="87"/>
        <v>1096748.27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>
        <v>0</v>
      </c>
      <c r="U4392" s="113">
        <v>0</v>
      </c>
      <c r="V4392" s="31">
        <v>0</v>
      </c>
      <c r="W4392" s="32">
        <v>0</v>
      </c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5" customHeight="1" x14ac:dyDescent="0.25">
      <c r="A4393" s="110" t="s">
        <v>1709</v>
      </c>
      <c r="B4393" s="111" t="s">
        <v>582</v>
      </c>
      <c r="C4393" s="112" t="s">
        <v>1587</v>
      </c>
      <c r="D4393" s="21">
        <f t="shared" si="86"/>
        <v>257743.73</v>
      </c>
      <c r="E4393" s="24">
        <f t="shared" si="87"/>
        <v>1648239.19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>
        <v>0</v>
      </c>
      <c r="U4393" s="113">
        <v>0</v>
      </c>
      <c r="V4393" s="31">
        <v>0</v>
      </c>
      <c r="W4393" s="32">
        <v>55499.43</v>
      </c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5" customHeight="1" x14ac:dyDescent="0.25">
      <c r="A4394" s="110" t="s">
        <v>1709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5" customHeight="1" x14ac:dyDescent="0.25">
      <c r="A4395" s="110" t="s">
        <v>1709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5" customHeight="1" x14ac:dyDescent="0.25">
      <c r="A4396" s="110" t="s">
        <v>1709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5" customHeight="1" x14ac:dyDescent="0.25">
      <c r="A4397" s="110" t="s">
        <v>1709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5" customHeight="1" x14ac:dyDescent="0.25">
      <c r="A4398" s="110" t="s">
        <v>1709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5" customHeight="1" x14ac:dyDescent="0.25">
      <c r="A4399" s="110" t="s">
        <v>1709</v>
      </c>
      <c r="B4399" s="111" t="s">
        <v>593</v>
      </c>
      <c r="C4399" s="112" t="s">
        <v>1588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5" customHeight="1" x14ac:dyDescent="0.25">
      <c r="A4400" s="110" t="s">
        <v>1709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5" customHeight="1" x14ac:dyDescent="0.25">
      <c r="A4401" s="110" t="s">
        <v>1709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5" customHeight="1" x14ac:dyDescent="0.25">
      <c r="A4402" s="110" t="s">
        <v>1709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5" customHeight="1" x14ac:dyDescent="0.25">
      <c r="A4403" s="110" t="s">
        <v>1709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5" customHeight="1" x14ac:dyDescent="0.25">
      <c r="A4404" s="110" t="s">
        <v>1709</v>
      </c>
      <c r="B4404" s="111" t="s">
        <v>602</v>
      </c>
      <c r="C4404" s="112" t="s">
        <v>1668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5" customHeight="1" x14ac:dyDescent="0.25">
      <c r="A4405" s="110" t="s">
        <v>1709</v>
      </c>
      <c r="B4405" s="111" t="s">
        <v>1589</v>
      </c>
      <c r="C4405" s="112" t="s">
        <v>1590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5" customHeight="1" x14ac:dyDescent="0.25">
      <c r="A4406" s="110" t="s">
        <v>1709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5" customHeight="1" x14ac:dyDescent="0.25">
      <c r="A4407" s="110" t="s">
        <v>1709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5" customHeight="1" x14ac:dyDescent="0.25">
      <c r="A4408" s="110" t="s">
        <v>1709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5" customHeight="1" x14ac:dyDescent="0.25">
      <c r="A4409" s="110" t="s">
        <v>1709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5" customHeight="1" x14ac:dyDescent="0.25">
      <c r="A4410" s="110" t="s">
        <v>1709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5" customHeight="1" x14ac:dyDescent="0.25">
      <c r="A4411" s="110" t="s">
        <v>1709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5" customHeight="1" x14ac:dyDescent="0.25">
      <c r="A4412" s="110" t="s">
        <v>1709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5" customHeight="1" x14ac:dyDescent="0.25">
      <c r="A4413" s="110" t="s">
        <v>1709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5" customHeight="1" x14ac:dyDescent="0.25">
      <c r="A4414" s="110" t="s">
        <v>1709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7617.5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>
        <v>0</v>
      </c>
      <c r="U4414" s="105">
        <v>477.5</v>
      </c>
      <c r="V4414" s="106">
        <v>0</v>
      </c>
      <c r="W4414" s="107">
        <v>0</v>
      </c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5" customHeight="1" x14ac:dyDescent="0.25">
      <c r="A4415" s="110" t="s">
        <v>1709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90450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>
        <v>0</v>
      </c>
      <c r="U4415" s="113">
        <v>9750</v>
      </c>
      <c r="V4415" s="31">
        <v>0</v>
      </c>
      <c r="W4415" s="32">
        <v>3850</v>
      </c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5" customHeight="1" x14ac:dyDescent="0.25">
      <c r="A4416" s="110" t="s">
        <v>1709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98987.35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>
        <v>0</v>
      </c>
      <c r="U4416" s="113">
        <v>21550</v>
      </c>
      <c r="V4416" s="31">
        <v>0</v>
      </c>
      <c r="W4416" s="32">
        <v>32096.58</v>
      </c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5" customHeight="1" x14ac:dyDescent="0.25">
      <c r="A4417" s="110" t="s">
        <v>1709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5" customHeight="1" x14ac:dyDescent="0.25">
      <c r="A4418" s="110" t="s">
        <v>1709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78909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1050</v>
      </c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5" customHeight="1" x14ac:dyDescent="0.25">
      <c r="A4419" s="110" t="s">
        <v>1709</v>
      </c>
      <c r="B4419" s="111" t="s">
        <v>629</v>
      </c>
      <c r="C4419" s="112" t="s">
        <v>630</v>
      </c>
      <c r="D4419" s="21">
        <f t="shared" si="86"/>
        <v>14578.5</v>
      </c>
      <c r="E4419" s="24">
        <f t="shared" si="87"/>
        <v>2095582.46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>
        <v>0</v>
      </c>
      <c r="U4419" s="105">
        <v>159199.26</v>
      </c>
      <c r="V4419" s="106">
        <v>0</v>
      </c>
      <c r="W4419" s="107">
        <v>261534</v>
      </c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5" customHeight="1" x14ac:dyDescent="0.25">
      <c r="A4420" s="110" t="s">
        <v>1709</v>
      </c>
      <c r="B4420" s="111" t="s">
        <v>631</v>
      </c>
      <c r="C4420" s="112" t="s">
        <v>632</v>
      </c>
      <c r="D4420" s="21">
        <f t="shared" si="86"/>
        <v>939</v>
      </c>
      <c r="E4420" s="24">
        <f t="shared" si="87"/>
        <v>1493518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>
        <v>0</v>
      </c>
      <c r="U4420" s="113">
        <v>176632.5</v>
      </c>
      <c r="V4420" s="31">
        <v>0</v>
      </c>
      <c r="W4420" s="32">
        <v>102924.5</v>
      </c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5" customHeight="1" x14ac:dyDescent="0.25">
      <c r="A4421" s="110" t="s">
        <v>1709</v>
      </c>
      <c r="B4421" s="111" t="s">
        <v>633</v>
      </c>
      <c r="C4421" s="112" t="s">
        <v>1591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5" customHeight="1" x14ac:dyDescent="0.25">
      <c r="A4422" s="110" t="s">
        <v>1709</v>
      </c>
      <c r="B4422" s="111" t="s">
        <v>634</v>
      </c>
      <c r="C4422" s="112" t="s">
        <v>1592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5" customHeight="1" x14ac:dyDescent="0.25">
      <c r="A4423" s="110" t="s">
        <v>1709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5" customHeight="1" x14ac:dyDescent="0.25">
      <c r="A4424" s="110" t="s">
        <v>1709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5" customHeight="1" x14ac:dyDescent="0.25">
      <c r="A4425" s="110" t="s">
        <v>1709</v>
      </c>
      <c r="B4425" s="111" t="s">
        <v>639</v>
      </c>
      <c r="C4425" s="112" t="s">
        <v>640</v>
      </c>
      <c r="D4425" s="21">
        <f t="shared" si="86"/>
        <v>0</v>
      </c>
      <c r="E4425" s="24">
        <f t="shared" si="87"/>
        <v>4749732.3599999994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>
        <v>0</v>
      </c>
      <c r="U4425" s="105">
        <v>334075.52000000002</v>
      </c>
      <c r="V4425" s="106">
        <v>0</v>
      </c>
      <c r="W4425" s="107">
        <v>459679.52</v>
      </c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5" customHeight="1" x14ac:dyDescent="0.25">
      <c r="A4426" s="110" t="s">
        <v>1709</v>
      </c>
      <c r="B4426" s="111" t="s">
        <v>641</v>
      </c>
      <c r="C4426" s="112" t="s">
        <v>642</v>
      </c>
      <c r="D4426" s="21">
        <f t="shared" si="86"/>
        <v>100</v>
      </c>
      <c r="E4426" s="24">
        <f t="shared" si="87"/>
        <v>1053091.5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>
        <v>0</v>
      </c>
      <c r="U4426" s="113">
        <v>93672.5</v>
      </c>
      <c r="V4426" s="31">
        <v>100</v>
      </c>
      <c r="W4426" s="32">
        <v>111441</v>
      </c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5" customHeight="1" x14ac:dyDescent="0.25">
      <c r="A4427" s="110" t="s">
        <v>1709</v>
      </c>
      <c r="B4427" s="111" t="s">
        <v>643</v>
      </c>
      <c r="C4427" s="112" t="s">
        <v>644</v>
      </c>
      <c r="D4427" s="21">
        <f t="shared" si="86"/>
        <v>162759.18</v>
      </c>
      <c r="E4427" s="24">
        <f t="shared" si="87"/>
        <v>3299.3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>
        <v>43111.94</v>
      </c>
      <c r="U4427" s="113">
        <v>3299.3</v>
      </c>
      <c r="V4427" s="31">
        <v>43009.9</v>
      </c>
      <c r="W4427" s="32">
        <v>0</v>
      </c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5" customHeight="1" x14ac:dyDescent="0.25">
      <c r="A4428" s="110" t="s">
        <v>1709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128359.31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>
        <v>0</v>
      </c>
      <c r="U4428" s="113">
        <v>37060.31</v>
      </c>
      <c r="V4428" s="31">
        <v>0</v>
      </c>
      <c r="W4428" s="32">
        <v>8591.5</v>
      </c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5" customHeight="1" x14ac:dyDescent="0.25">
      <c r="A4429" s="110" t="s">
        <v>1709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173541.5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>
        <v>0</v>
      </c>
      <c r="U4429" s="113">
        <v>13228</v>
      </c>
      <c r="V4429" s="31">
        <v>0</v>
      </c>
      <c r="W4429" s="32">
        <v>34326.5</v>
      </c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5" customHeight="1" x14ac:dyDescent="0.25">
      <c r="A4430" s="110" t="s">
        <v>1709</v>
      </c>
      <c r="B4430" s="111" t="s">
        <v>649</v>
      </c>
      <c r="C4430" s="112" t="s">
        <v>650</v>
      </c>
      <c r="D4430" s="21">
        <f t="shared" si="86"/>
        <v>6840</v>
      </c>
      <c r="E4430" s="24">
        <f t="shared" si="87"/>
        <v>335568.75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>
        <v>0</v>
      </c>
      <c r="U4430" s="105">
        <v>22766.5</v>
      </c>
      <c r="V4430" s="106">
        <v>6840</v>
      </c>
      <c r="W4430" s="107">
        <v>73288.25</v>
      </c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5" customHeight="1" x14ac:dyDescent="0.25">
      <c r="A4431" s="110" t="s">
        <v>1709</v>
      </c>
      <c r="B4431" s="111" t="s">
        <v>651</v>
      </c>
      <c r="C4431" s="112" t="s">
        <v>652</v>
      </c>
      <c r="D4431" s="21">
        <f t="shared" si="86"/>
        <v>0</v>
      </c>
      <c r="E4431" s="24">
        <f t="shared" si="87"/>
        <v>520767.11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>
        <v>0</v>
      </c>
      <c r="U4431" s="113">
        <v>43941.5</v>
      </c>
      <c r="V4431" s="31">
        <v>0</v>
      </c>
      <c r="W4431" s="32">
        <v>67404</v>
      </c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5" customHeight="1" x14ac:dyDescent="0.25">
      <c r="A4432" s="110" t="s">
        <v>1709</v>
      </c>
      <c r="B4432" s="111" t="s">
        <v>653</v>
      </c>
      <c r="C4432" s="112" t="s">
        <v>1593</v>
      </c>
      <c r="D4432" s="21">
        <f t="shared" si="86"/>
        <v>0</v>
      </c>
      <c r="E4432" s="24">
        <f t="shared" si="87"/>
        <v>277470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>
        <v>0</v>
      </c>
      <c r="U4432" s="113">
        <v>48127.5</v>
      </c>
      <c r="V4432" s="31">
        <v>0</v>
      </c>
      <c r="W4432" s="32">
        <v>72115.5</v>
      </c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5" customHeight="1" x14ac:dyDescent="0.25">
      <c r="A4433" s="110" t="s">
        <v>1709</v>
      </c>
      <c r="B4433" s="111" t="s">
        <v>654</v>
      </c>
      <c r="C4433" s="112" t="s">
        <v>1594</v>
      </c>
      <c r="D4433" s="21">
        <f t="shared" si="86"/>
        <v>16298.510000000002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>
        <v>497.54</v>
      </c>
      <c r="U4433" s="113">
        <v>0</v>
      </c>
      <c r="V4433" s="31">
        <v>595.46</v>
      </c>
      <c r="W4433" s="32">
        <v>0</v>
      </c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5" customHeight="1" x14ac:dyDescent="0.25">
      <c r="A4434" s="110" t="s">
        <v>1709</v>
      </c>
      <c r="B4434" s="111" t="s">
        <v>655</v>
      </c>
      <c r="C4434" s="112" t="s">
        <v>1595</v>
      </c>
      <c r="D4434" s="21">
        <f t="shared" si="86"/>
        <v>0</v>
      </c>
      <c r="E4434" s="24">
        <f t="shared" si="87"/>
        <v>63570.350000000013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>
        <v>0</v>
      </c>
      <c r="U4434" s="113">
        <v>2706.73</v>
      </c>
      <c r="V4434" s="31">
        <v>0</v>
      </c>
      <c r="W4434" s="32">
        <v>8997.58</v>
      </c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5" customHeight="1" x14ac:dyDescent="0.25">
      <c r="A4435" s="110" t="s">
        <v>1709</v>
      </c>
      <c r="B4435" s="111" t="s">
        <v>656</v>
      </c>
      <c r="C4435" s="112" t="s">
        <v>1596</v>
      </c>
      <c r="D4435" s="21">
        <f t="shared" si="86"/>
        <v>0</v>
      </c>
      <c r="E4435" s="24">
        <f t="shared" si="87"/>
        <v>64244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>
        <v>0</v>
      </c>
      <c r="U4435" s="113">
        <v>4185</v>
      </c>
      <c r="V4435" s="31">
        <v>0</v>
      </c>
      <c r="W4435" s="32">
        <v>8007.5</v>
      </c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5" customHeight="1" x14ac:dyDescent="0.25">
      <c r="A4436" s="110" t="s">
        <v>1709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7081.5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>
        <v>0</v>
      </c>
      <c r="U4436" s="113">
        <v>0</v>
      </c>
      <c r="V4436" s="31">
        <v>0</v>
      </c>
      <c r="W4436" s="32">
        <v>0</v>
      </c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5" customHeight="1" x14ac:dyDescent="0.25">
      <c r="A4437" s="110" t="s">
        <v>1709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5" customHeight="1" x14ac:dyDescent="0.25">
      <c r="A4438" s="110" t="s">
        <v>1709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3565.26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2565.2600000000002</v>
      </c>
      <c r="V4438" s="31">
        <v>0</v>
      </c>
      <c r="W4438" s="32">
        <v>0</v>
      </c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5" customHeight="1" x14ac:dyDescent="0.25">
      <c r="A4439" s="110" t="s">
        <v>1709</v>
      </c>
      <c r="B4439" s="111" t="s">
        <v>663</v>
      </c>
      <c r="C4439" s="112" t="s">
        <v>664</v>
      </c>
      <c r="D4439" s="21">
        <f t="shared" si="86"/>
        <v>339027</v>
      </c>
      <c r="E4439" s="24">
        <f t="shared" si="87"/>
        <v>26103771.579999998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>
        <v>17570</v>
      </c>
      <c r="U4439" s="113">
        <v>2483658.1800000002</v>
      </c>
      <c r="V4439" s="31">
        <v>20070</v>
      </c>
      <c r="W4439" s="32">
        <v>2656266</v>
      </c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5" customHeight="1" x14ac:dyDescent="0.25">
      <c r="A4440" s="110" t="s">
        <v>1709</v>
      </c>
      <c r="B4440" s="111" t="s">
        <v>665</v>
      </c>
      <c r="C4440" s="112" t="s">
        <v>666</v>
      </c>
      <c r="D4440" s="21">
        <f t="shared" si="86"/>
        <v>450915.58</v>
      </c>
      <c r="E4440" s="24">
        <f t="shared" si="87"/>
        <v>16591557.32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>
        <v>20551</v>
      </c>
      <c r="U4440" s="113">
        <v>1442314.75</v>
      </c>
      <c r="V4440" s="31">
        <v>287829.63</v>
      </c>
      <c r="W4440" s="32">
        <v>1694854.5</v>
      </c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5" customHeight="1" x14ac:dyDescent="0.25">
      <c r="A4441" s="110" t="s">
        <v>1709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235520.11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>
        <v>0</v>
      </c>
      <c r="U4441" s="113">
        <v>43768.5</v>
      </c>
      <c r="V4441" s="31">
        <v>0</v>
      </c>
      <c r="W4441" s="32">
        <v>22669.5</v>
      </c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5" customHeight="1" x14ac:dyDescent="0.25">
      <c r="A4442" s="110" t="s">
        <v>1709</v>
      </c>
      <c r="B4442" s="111" t="s">
        <v>669</v>
      </c>
      <c r="C4442" s="112" t="s">
        <v>670</v>
      </c>
      <c r="D4442" s="21">
        <f t="shared" si="86"/>
        <v>19017.5</v>
      </c>
      <c r="E4442" s="24">
        <f t="shared" si="87"/>
        <v>56908.5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>
        <v>0</v>
      </c>
      <c r="U4442" s="113">
        <v>685</v>
      </c>
      <c r="V4442" s="31">
        <v>0</v>
      </c>
      <c r="W4442" s="32">
        <v>8695</v>
      </c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5" customHeight="1" x14ac:dyDescent="0.25">
      <c r="A4443" s="110" t="s">
        <v>1709</v>
      </c>
      <c r="B4443" s="111" t="s">
        <v>671</v>
      </c>
      <c r="C4443" s="112" t="s">
        <v>1597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5" customHeight="1" x14ac:dyDescent="0.25">
      <c r="A4444" s="110" t="s">
        <v>1709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>
        <v>0</v>
      </c>
      <c r="U4444" s="113">
        <v>0</v>
      </c>
      <c r="V4444" s="31">
        <v>0</v>
      </c>
      <c r="W4444" s="32">
        <v>0</v>
      </c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5" customHeight="1" x14ac:dyDescent="0.25">
      <c r="A4445" s="110" t="s">
        <v>1709</v>
      </c>
      <c r="B4445" s="111" t="s">
        <v>674</v>
      </c>
      <c r="C4445" s="112" t="s">
        <v>675</v>
      </c>
      <c r="D4445" s="21">
        <f t="shared" si="86"/>
        <v>26103771.579999998</v>
      </c>
      <c r="E4445" s="24">
        <f t="shared" si="87"/>
        <v>37851672.980000004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>
        <v>2483658.1800000002</v>
      </c>
      <c r="U4445" s="105">
        <v>69013</v>
      </c>
      <c r="V4445" s="106">
        <v>2656266</v>
      </c>
      <c r="W4445" s="107">
        <v>20070</v>
      </c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5" customHeight="1" x14ac:dyDescent="0.25">
      <c r="A4446" s="110" t="s">
        <v>1709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5" customHeight="1" x14ac:dyDescent="0.25">
      <c r="A4447" s="110" t="s">
        <v>1709</v>
      </c>
      <c r="B4447" s="111" t="s">
        <v>678</v>
      </c>
      <c r="C4447" s="112" t="s">
        <v>679</v>
      </c>
      <c r="D4447" s="21">
        <f t="shared" si="86"/>
        <v>2401230.5</v>
      </c>
      <c r="E4447" s="24">
        <f t="shared" si="87"/>
        <v>4189247.8899999997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>
        <v>192161</v>
      </c>
      <c r="U4447" s="113">
        <v>5359</v>
      </c>
      <c r="V4447" s="31">
        <v>427675</v>
      </c>
      <c r="W4447" s="32">
        <v>300419.51</v>
      </c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5" customHeight="1" x14ac:dyDescent="0.25">
      <c r="A4448" s="110" t="s">
        <v>1709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1527758.2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>
        <v>0</v>
      </c>
      <c r="U4448" s="113">
        <v>88447.13</v>
      </c>
      <c r="V4448" s="31">
        <v>0</v>
      </c>
      <c r="W4448" s="32">
        <v>96400.89</v>
      </c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5" customHeight="1" x14ac:dyDescent="0.25">
      <c r="A4449" s="110" t="s">
        <v>1709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2347429.25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>
        <v>0</v>
      </c>
      <c r="U4449" s="113">
        <v>1130479.2</v>
      </c>
      <c r="V4449" s="31">
        <v>0</v>
      </c>
      <c r="W4449" s="32">
        <v>777578.16</v>
      </c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5" customHeight="1" x14ac:dyDescent="0.25">
      <c r="A4450" s="110" t="s">
        <v>1709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505868.07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>
        <v>0</v>
      </c>
      <c r="U4450" s="105">
        <v>7863</v>
      </c>
      <c r="V4450" s="106">
        <v>0</v>
      </c>
      <c r="W4450" s="107">
        <v>157640</v>
      </c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5" customHeight="1" x14ac:dyDescent="0.25">
      <c r="A4451" s="110" t="s">
        <v>1709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5" customHeight="1" x14ac:dyDescent="0.25">
      <c r="A4452" s="110" t="s">
        <v>1709</v>
      </c>
      <c r="B4452" s="111" t="s">
        <v>688</v>
      </c>
      <c r="C4452" s="112" t="s">
        <v>689</v>
      </c>
      <c r="D4452" s="21">
        <f t="shared" si="86"/>
        <v>4683449.0900000008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>
        <v>658976.21</v>
      </c>
      <c r="U4452" s="113">
        <v>0</v>
      </c>
      <c r="V4452" s="31">
        <v>422662.57</v>
      </c>
      <c r="W4452" s="32">
        <v>0</v>
      </c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5" customHeight="1" x14ac:dyDescent="0.25">
      <c r="A4453" s="110" t="s">
        <v>1709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3066981.09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>
        <v>0</v>
      </c>
      <c r="U4453" s="113">
        <v>284231.09999999998</v>
      </c>
      <c r="V4453" s="31">
        <v>0</v>
      </c>
      <c r="W4453" s="32">
        <v>640874.31999999995</v>
      </c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5" customHeight="1" x14ac:dyDescent="0.25">
      <c r="A4454" s="110" t="s">
        <v>1709</v>
      </c>
      <c r="B4454" s="111" t="s">
        <v>692</v>
      </c>
      <c r="C4454" s="112" t="s">
        <v>693</v>
      </c>
      <c r="D4454" s="21">
        <f t="shared" si="88"/>
        <v>70284.61</v>
      </c>
      <c r="E4454" s="24">
        <f t="shared" si="89"/>
        <v>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>
        <v>4024.5</v>
      </c>
      <c r="U4454" s="113">
        <v>0</v>
      </c>
      <c r="V4454" s="31">
        <v>15293.5</v>
      </c>
      <c r="W4454" s="32">
        <v>0</v>
      </c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5" customHeight="1" x14ac:dyDescent="0.25">
      <c r="A4455" s="110" t="s">
        <v>1709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655658.5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>
        <v>0</v>
      </c>
      <c r="U4455" s="105">
        <v>129620</v>
      </c>
      <c r="V4455" s="106">
        <v>0</v>
      </c>
      <c r="W4455" s="107">
        <v>50617</v>
      </c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5" customHeight="1" x14ac:dyDescent="0.25">
      <c r="A4456" s="110" t="s">
        <v>1709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2401230.5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>
        <v>0</v>
      </c>
      <c r="U4456" s="105">
        <v>192161</v>
      </c>
      <c r="V4456" s="106">
        <v>0</v>
      </c>
      <c r="W4456" s="107">
        <v>427675</v>
      </c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5" customHeight="1" x14ac:dyDescent="0.25">
      <c r="A4457" s="110" t="s">
        <v>1709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>
        <v>0</v>
      </c>
      <c r="U4457" s="105">
        <v>0</v>
      </c>
      <c r="V4457" s="106">
        <v>0</v>
      </c>
      <c r="W4457" s="107">
        <v>0</v>
      </c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5" customHeight="1" x14ac:dyDescent="0.25">
      <c r="A4458" s="110" t="s">
        <v>1709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3914690.52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5" customHeight="1" x14ac:dyDescent="0.25">
      <c r="A4459" s="110" t="s">
        <v>1709</v>
      </c>
      <c r="B4459" s="111" t="s">
        <v>702</v>
      </c>
      <c r="C4459" s="112" t="s">
        <v>1598</v>
      </c>
      <c r="D4459" s="21">
        <f t="shared" si="88"/>
        <v>200</v>
      </c>
      <c r="E4459" s="24">
        <f t="shared" si="89"/>
        <v>757867.70000000007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>
        <v>0</v>
      </c>
      <c r="U4459" s="113">
        <v>44249</v>
      </c>
      <c r="V4459" s="31">
        <v>0</v>
      </c>
      <c r="W4459" s="32">
        <v>55192</v>
      </c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5" customHeight="1" x14ac:dyDescent="0.25">
      <c r="A4460" s="110" t="s">
        <v>1709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173655.45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>
        <v>0</v>
      </c>
      <c r="U4460" s="105">
        <v>20551</v>
      </c>
      <c r="V4460" s="106">
        <v>0</v>
      </c>
      <c r="W4460" s="107">
        <v>18837</v>
      </c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5" customHeight="1" x14ac:dyDescent="0.25">
      <c r="A4461" s="110" t="s">
        <v>1709</v>
      </c>
      <c r="B4461" s="111" t="s">
        <v>705</v>
      </c>
      <c r="C4461" s="112" t="s">
        <v>1669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>
        <v>0</v>
      </c>
      <c r="U4461" s="105">
        <v>0</v>
      </c>
      <c r="V4461" s="106">
        <v>0</v>
      </c>
      <c r="W4461" s="107">
        <v>0</v>
      </c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5" customHeight="1" x14ac:dyDescent="0.25">
      <c r="A4462" s="110" t="s">
        <v>1709</v>
      </c>
      <c r="B4462" s="111" t="s">
        <v>706</v>
      </c>
      <c r="C4462" s="112" t="s">
        <v>1670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0</v>
      </c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5" customHeight="1" x14ac:dyDescent="0.25">
      <c r="A4463" s="110" t="s">
        <v>1709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5" customHeight="1" x14ac:dyDescent="0.25">
      <c r="A4464" s="110" t="s">
        <v>1709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5" customHeight="1" x14ac:dyDescent="0.25">
      <c r="A4465" s="110" t="s">
        <v>1709</v>
      </c>
      <c r="B4465" s="111" t="s">
        <v>711</v>
      </c>
      <c r="C4465" s="112" t="s">
        <v>712</v>
      </c>
      <c r="D4465" s="21">
        <f t="shared" si="88"/>
        <v>0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5" customHeight="1" x14ac:dyDescent="0.25">
      <c r="A4466" s="110" t="s">
        <v>1709</v>
      </c>
      <c r="B4466" s="111" t="s">
        <v>713</v>
      </c>
      <c r="C4466" s="112" t="s">
        <v>714</v>
      </c>
      <c r="D4466" s="21">
        <f t="shared" si="88"/>
        <v>33667.99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>
        <v>7167.5</v>
      </c>
      <c r="U4466" s="113">
        <v>0</v>
      </c>
      <c r="V4466" s="31">
        <v>3340</v>
      </c>
      <c r="W4466" s="32">
        <v>0</v>
      </c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5" customHeight="1" x14ac:dyDescent="0.25">
      <c r="A4467" s="110" t="s">
        <v>1709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5" customHeight="1" x14ac:dyDescent="0.25">
      <c r="A4468" s="110" t="s">
        <v>1709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5" customHeight="1" x14ac:dyDescent="0.25">
      <c r="A4469" s="110" t="s">
        <v>1709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5" customHeight="1" x14ac:dyDescent="0.25">
      <c r="A4470" s="110" t="s">
        <v>1709</v>
      </c>
      <c r="B4470" s="111" t="s">
        <v>721</v>
      </c>
      <c r="C4470" s="112" t="s">
        <v>722</v>
      </c>
      <c r="D4470" s="21">
        <f t="shared" si="88"/>
        <v>4022427.9300000006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>
        <v>502803.5</v>
      </c>
      <c r="U4470" s="105">
        <v>0</v>
      </c>
      <c r="V4470" s="106">
        <v>502803.49</v>
      </c>
      <c r="W4470" s="107">
        <v>0</v>
      </c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5" customHeight="1" x14ac:dyDescent="0.25">
      <c r="A4471" s="110" t="s">
        <v>1709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5" customHeight="1" x14ac:dyDescent="0.25">
      <c r="A4472" s="110" t="s">
        <v>1709</v>
      </c>
      <c r="B4472" s="111" t="s">
        <v>1599</v>
      </c>
      <c r="C4472" s="112" t="s">
        <v>1600</v>
      </c>
      <c r="D4472" s="21">
        <f t="shared" si="88"/>
        <v>0</v>
      </c>
      <c r="E4472" s="24">
        <f t="shared" si="89"/>
        <v>4300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>
        <v>0</v>
      </c>
      <c r="U4472" s="105">
        <v>300</v>
      </c>
      <c r="V4472" s="106">
        <v>0</v>
      </c>
      <c r="W4472" s="107">
        <v>3800</v>
      </c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5" customHeight="1" x14ac:dyDescent="0.25">
      <c r="A4473" s="110" t="s">
        <v>1709</v>
      </c>
      <c r="B4473" s="111" t="s">
        <v>1601</v>
      </c>
      <c r="C4473" s="112" t="s">
        <v>1602</v>
      </c>
      <c r="D4473" s="21">
        <f t="shared" si="88"/>
        <v>9985.5</v>
      </c>
      <c r="E4473" s="24">
        <f t="shared" si="89"/>
        <v>343669.55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>
        <v>0</v>
      </c>
      <c r="U4473" s="113">
        <v>0</v>
      </c>
      <c r="V4473" s="31">
        <v>0</v>
      </c>
      <c r="W4473" s="32">
        <v>330724.05</v>
      </c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5" customHeight="1" x14ac:dyDescent="0.25">
      <c r="A4474" s="110" t="s">
        <v>1709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76104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>
        <v>0</v>
      </c>
      <c r="U4474" s="113">
        <v>0</v>
      </c>
      <c r="V4474" s="31">
        <v>0</v>
      </c>
      <c r="W4474" s="32">
        <v>0</v>
      </c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5" customHeight="1" x14ac:dyDescent="0.25">
      <c r="A4475" s="110" t="s">
        <v>1709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929854.42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>
        <v>0</v>
      </c>
      <c r="U4475" s="113">
        <v>116558</v>
      </c>
      <c r="V4475" s="31">
        <v>0</v>
      </c>
      <c r="W4475" s="32">
        <v>83830.5</v>
      </c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5" customHeight="1" x14ac:dyDescent="0.25">
      <c r="A4476" s="110" t="s">
        <v>1709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265832.5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>
        <v>0</v>
      </c>
      <c r="U4476" s="105">
        <v>57190</v>
      </c>
      <c r="V4476" s="106">
        <v>0</v>
      </c>
      <c r="W4476" s="107">
        <v>42683</v>
      </c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5" customHeight="1" x14ac:dyDescent="0.25">
      <c r="A4477" s="110" t="s">
        <v>1709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5" customHeight="1" x14ac:dyDescent="0.25">
      <c r="A4478" s="110" t="s">
        <v>1709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5" customHeight="1" x14ac:dyDescent="0.25">
      <c r="A4479" s="110" t="s">
        <v>1709</v>
      </c>
      <c r="B4479" s="111" t="s">
        <v>1603</v>
      </c>
      <c r="C4479" s="112" t="s">
        <v>1604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5" customHeight="1" x14ac:dyDescent="0.25">
      <c r="A4480" s="110" t="s">
        <v>1709</v>
      </c>
      <c r="B4480" s="111" t="s">
        <v>1605</v>
      </c>
      <c r="C4480" s="112" t="s">
        <v>1606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5" customHeight="1" x14ac:dyDescent="0.25">
      <c r="A4481" s="110" t="s">
        <v>1709</v>
      </c>
      <c r="B4481" s="111" t="s">
        <v>735</v>
      </c>
      <c r="C4481" s="112" t="s">
        <v>736</v>
      </c>
      <c r="D4481" s="21">
        <f t="shared" si="88"/>
        <v>8912.5</v>
      </c>
      <c r="E4481" s="24">
        <f t="shared" si="89"/>
        <v>114737.5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>
        <v>500</v>
      </c>
      <c r="U4481" s="113">
        <v>4345</v>
      </c>
      <c r="V4481" s="31">
        <v>690</v>
      </c>
      <c r="W4481" s="32">
        <v>14720</v>
      </c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5" customHeight="1" x14ac:dyDescent="0.25">
      <c r="A4482" s="110" t="s">
        <v>1709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164367.79999999999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>
        <v>0</v>
      </c>
      <c r="U4482" s="113">
        <v>0</v>
      </c>
      <c r="V4482" s="31">
        <v>0</v>
      </c>
      <c r="W4482" s="32">
        <v>0</v>
      </c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5" customHeight="1" x14ac:dyDescent="0.25">
      <c r="A4483" s="110" t="s">
        <v>1709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16170.5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>
        <v>0</v>
      </c>
      <c r="U4483" s="105">
        <v>2049.5</v>
      </c>
      <c r="V4483" s="106">
        <v>0</v>
      </c>
      <c r="W4483" s="107">
        <v>0</v>
      </c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5" customHeight="1" x14ac:dyDescent="0.25">
      <c r="A4484" s="110" t="s">
        <v>1709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5" customHeight="1" x14ac:dyDescent="0.25">
      <c r="A4485" s="110" t="s">
        <v>1709</v>
      </c>
      <c r="B4485" s="111" t="s">
        <v>743</v>
      </c>
      <c r="C4485" s="112" t="s">
        <v>744</v>
      </c>
      <c r="D4485" s="21">
        <f t="shared" si="88"/>
        <v>297344.26</v>
      </c>
      <c r="E4485" s="24">
        <f t="shared" si="89"/>
        <v>164427.04999999999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>
        <v>29185.84</v>
      </c>
      <c r="U4485" s="105">
        <v>0</v>
      </c>
      <c r="V4485" s="106">
        <v>85762.78</v>
      </c>
      <c r="W4485" s="107">
        <v>0</v>
      </c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5" customHeight="1" x14ac:dyDescent="0.25">
      <c r="A4486" s="110" t="s">
        <v>1709</v>
      </c>
      <c r="B4486" s="111" t="s">
        <v>745</v>
      </c>
      <c r="C4486" s="112" t="s">
        <v>746</v>
      </c>
      <c r="D4486" s="21">
        <f t="shared" si="88"/>
        <v>30934.809999999998</v>
      </c>
      <c r="E4486" s="24">
        <f t="shared" si="89"/>
        <v>0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>
        <v>18143.8</v>
      </c>
      <c r="U4486" s="113">
        <v>0</v>
      </c>
      <c r="V4486" s="31">
        <v>4073.44</v>
      </c>
      <c r="W4486" s="32">
        <v>0</v>
      </c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5" customHeight="1" x14ac:dyDescent="0.25">
      <c r="A4487" s="110" t="s">
        <v>1709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5" customHeight="1" x14ac:dyDescent="0.25">
      <c r="A4488" s="110" t="s">
        <v>1709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119139.93000000001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>
        <v>0</v>
      </c>
      <c r="U4488" s="105">
        <v>0</v>
      </c>
      <c r="V4488" s="106">
        <v>0</v>
      </c>
      <c r="W4488" s="107">
        <v>78780.850000000006</v>
      </c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5" customHeight="1" x14ac:dyDescent="0.25">
      <c r="A4489" s="110" t="s">
        <v>1709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5" customHeight="1" x14ac:dyDescent="0.25">
      <c r="A4490" s="110" t="s">
        <v>1709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5" customHeight="1" x14ac:dyDescent="0.25">
      <c r="A4491" s="110" t="s">
        <v>1709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10908.25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>
        <v>0</v>
      </c>
      <c r="U4491" s="105">
        <v>2582.5</v>
      </c>
      <c r="V4491" s="106">
        <v>0</v>
      </c>
      <c r="W4491" s="107">
        <v>5381.9</v>
      </c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5" customHeight="1" x14ac:dyDescent="0.25">
      <c r="A4492" s="110" t="s">
        <v>1709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6246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>
        <v>0</v>
      </c>
      <c r="U4492" s="105">
        <v>560</v>
      </c>
      <c r="V4492" s="106">
        <v>0</v>
      </c>
      <c r="W4492" s="107">
        <v>525</v>
      </c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5" customHeight="1" x14ac:dyDescent="0.25">
      <c r="A4493" s="110" t="s">
        <v>1709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5" customHeight="1" x14ac:dyDescent="0.25">
      <c r="A4494" s="110" t="s">
        <v>1709</v>
      </c>
      <c r="B4494" s="111" t="s">
        <v>761</v>
      </c>
      <c r="C4494" s="112" t="s">
        <v>762</v>
      </c>
      <c r="D4494" s="21">
        <f t="shared" si="88"/>
        <v>1087.5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5" customHeight="1" x14ac:dyDescent="0.25">
      <c r="A4495" s="110" t="s">
        <v>1709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5" customHeight="1" x14ac:dyDescent="0.25">
      <c r="A4496" s="110" t="s">
        <v>1709</v>
      </c>
      <c r="B4496" s="111" t="s">
        <v>765</v>
      </c>
      <c r="C4496" s="112" t="s">
        <v>1671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5" customHeight="1" x14ac:dyDescent="0.25">
      <c r="A4497" s="110" t="s">
        <v>1709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5" customHeight="1" x14ac:dyDescent="0.25">
      <c r="A4498" s="110" t="s">
        <v>1709</v>
      </c>
      <c r="B4498" s="111" t="s">
        <v>768</v>
      </c>
      <c r="C4498" s="112" t="s">
        <v>1672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5" customHeight="1" x14ac:dyDescent="0.25">
      <c r="A4499" s="110" t="s">
        <v>1709</v>
      </c>
      <c r="B4499" s="111" t="s">
        <v>769</v>
      </c>
      <c r="C4499" s="112" t="s">
        <v>1673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5" customHeight="1" x14ac:dyDescent="0.25">
      <c r="A4500" s="110" t="s">
        <v>1709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5" customHeight="1" x14ac:dyDescent="0.25">
      <c r="A4501" s="110" t="s">
        <v>1709</v>
      </c>
      <c r="B4501" s="111" t="s">
        <v>772</v>
      </c>
      <c r="C4501" s="112" t="s">
        <v>1674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5" customHeight="1" x14ac:dyDescent="0.25">
      <c r="A4502" s="110" t="s">
        <v>1709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5" customHeight="1" x14ac:dyDescent="0.25">
      <c r="A4503" s="110" t="s">
        <v>1709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9680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>
        <v>0</v>
      </c>
      <c r="U4503" s="105">
        <v>0</v>
      </c>
      <c r="V4503" s="106">
        <v>0</v>
      </c>
      <c r="W4503" s="107">
        <v>0</v>
      </c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5" customHeight="1" x14ac:dyDescent="0.25">
      <c r="A4504" s="110" t="s">
        <v>1709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5" customHeight="1" x14ac:dyDescent="0.25">
      <c r="A4505" s="110" t="s">
        <v>1709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5" customHeight="1" x14ac:dyDescent="0.25">
      <c r="A4506" s="110" t="s">
        <v>1709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5" customHeight="1" x14ac:dyDescent="0.25">
      <c r="A4507" s="110" t="s">
        <v>1709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5" customHeight="1" x14ac:dyDescent="0.25">
      <c r="A4508" s="110" t="s">
        <v>1709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5" customHeight="1" x14ac:dyDescent="0.25">
      <c r="A4509" s="110" t="s">
        <v>1709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5" customHeight="1" x14ac:dyDescent="0.25">
      <c r="A4510" s="110" t="s">
        <v>1709</v>
      </c>
      <c r="B4510" s="111" t="s">
        <v>789</v>
      </c>
      <c r="C4510" s="112" t="s">
        <v>790</v>
      </c>
      <c r="D4510" s="21">
        <f t="shared" si="88"/>
        <v>13274.56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>
        <v>0</v>
      </c>
      <c r="U4510" s="105">
        <v>0</v>
      </c>
      <c r="V4510" s="106">
        <v>0</v>
      </c>
      <c r="W4510" s="107">
        <v>0</v>
      </c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5" customHeight="1" x14ac:dyDescent="0.25">
      <c r="A4511" s="110" t="s">
        <v>1709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10550.24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>
        <v>0</v>
      </c>
      <c r="W4511" s="107">
        <v>10550.24</v>
      </c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5" customHeight="1" x14ac:dyDescent="0.25">
      <c r="A4512" s="110" t="s">
        <v>1709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19852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>
        <v>0</v>
      </c>
      <c r="U4512" s="113">
        <v>1670</v>
      </c>
      <c r="V4512" s="31">
        <v>0</v>
      </c>
      <c r="W4512" s="32">
        <v>705</v>
      </c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5" customHeight="1" x14ac:dyDescent="0.25">
      <c r="A4513" s="110" t="s">
        <v>1709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47252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3244</v>
      </c>
      <c r="V4513" s="31">
        <v>0</v>
      </c>
      <c r="W4513" s="32">
        <v>0</v>
      </c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5" customHeight="1" x14ac:dyDescent="0.25">
      <c r="A4514" s="110" t="s">
        <v>1709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5" customHeight="1" x14ac:dyDescent="0.25">
      <c r="A4515" s="110" t="s">
        <v>1709</v>
      </c>
      <c r="B4515" s="111" t="s">
        <v>799</v>
      </c>
      <c r="C4515" s="112" t="s">
        <v>800</v>
      </c>
      <c r="D4515" s="21">
        <f t="shared" si="88"/>
        <v>17447</v>
      </c>
      <c r="E4515" s="24">
        <f t="shared" si="89"/>
        <v>31175.81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>
        <v>1670</v>
      </c>
      <c r="U4515" s="113">
        <v>0</v>
      </c>
      <c r="V4515" s="31">
        <v>705</v>
      </c>
      <c r="W4515" s="32">
        <v>0</v>
      </c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5" customHeight="1" x14ac:dyDescent="0.25">
      <c r="A4516" s="110" t="s">
        <v>1709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5" customHeight="1" x14ac:dyDescent="0.25">
      <c r="A4517" s="110" t="s">
        <v>1709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5" customHeight="1" x14ac:dyDescent="0.25">
      <c r="A4518" s="110" t="s">
        <v>1709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5" customHeight="1" x14ac:dyDescent="0.25">
      <c r="A4519" s="110" t="s">
        <v>1709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256605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>
        <v>0</v>
      </c>
      <c r="U4519" s="113">
        <v>17925</v>
      </c>
      <c r="V4519" s="31">
        <v>0</v>
      </c>
      <c r="W4519" s="32">
        <v>0</v>
      </c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5" customHeight="1" x14ac:dyDescent="0.25">
      <c r="A4520" s="110" t="s">
        <v>1709</v>
      </c>
      <c r="B4520" s="111" t="s">
        <v>809</v>
      </c>
      <c r="C4520" s="112" t="s">
        <v>1675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5" customHeight="1" x14ac:dyDescent="0.25">
      <c r="A4521" s="110" t="s">
        <v>1709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5" customHeight="1" x14ac:dyDescent="0.25">
      <c r="A4522" s="110" t="s">
        <v>1709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5" customHeight="1" x14ac:dyDescent="0.25">
      <c r="A4523" s="110" t="s">
        <v>1709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549253.5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>
        <v>0</v>
      </c>
      <c r="U4523" s="113">
        <v>10</v>
      </c>
      <c r="V4523" s="31">
        <v>0</v>
      </c>
      <c r="W4523" s="32">
        <v>9425</v>
      </c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5" customHeight="1" x14ac:dyDescent="0.25">
      <c r="A4524" s="110" t="s">
        <v>1709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791461.51000000013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>
        <v>0</v>
      </c>
      <c r="U4524" s="105">
        <v>47466.39</v>
      </c>
      <c r="V4524" s="106">
        <v>0</v>
      </c>
      <c r="W4524" s="107">
        <v>57766.39</v>
      </c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5" customHeight="1" x14ac:dyDescent="0.25">
      <c r="A4525" s="110" t="s">
        <v>1709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5" customHeight="1" x14ac:dyDescent="0.25">
      <c r="A4526" s="110" t="s">
        <v>1709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67071.98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27998.03</v>
      </c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5" customHeight="1" x14ac:dyDescent="0.25">
      <c r="A4527" s="110" t="s">
        <v>1709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5" customHeight="1" x14ac:dyDescent="0.25">
      <c r="A4528" s="110" t="s">
        <v>1709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5" customHeight="1" x14ac:dyDescent="0.25">
      <c r="A4529" s="110" t="s">
        <v>1709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5" customHeight="1" x14ac:dyDescent="0.25">
      <c r="A4530" s="110" t="s">
        <v>1709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22213171.390000001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>
        <v>0</v>
      </c>
      <c r="U4530" s="113">
        <v>2430148.33</v>
      </c>
      <c r="V4530" s="31">
        <v>0</v>
      </c>
      <c r="W4530" s="32">
        <v>2573595</v>
      </c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5" customHeight="1" x14ac:dyDescent="0.25">
      <c r="A4531" s="110" t="s">
        <v>1709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5" customHeight="1" x14ac:dyDescent="0.25">
      <c r="A4532" s="110" t="s">
        <v>1709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1540.2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>
        <v>0</v>
      </c>
      <c r="W4532" s="32">
        <v>1540.2</v>
      </c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5" customHeight="1" x14ac:dyDescent="0.25">
      <c r="A4533" s="110" t="s">
        <v>1709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5" customHeight="1" x14ac:dyDescent="0.25">
      <c r="A4534" s="110" t="s">
        <v>1709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5" customHeight="1" x14ac:dyDescent="0.25">
      <c r="A4535" s="110" t="s">
        <v>1709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885135.19000000006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>
        <v>0</v>
      </c>
      <c r="U4535" s="105">
        <v>96623.42</v>
      </c>
      <c r="V4535" s="106">
        <v>0</v>
      </c>
      <c r="W4535" s="107">
        <v>102375.7</v>
      </c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5" customHeight="1" x14ac:dyDescent="0.25">
      <c r="A4536" s="110" t="s">
        <v>1709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5" customHeight="1" x14ac:dyDescent="0.25">
      <c r="A4537" s="110" t="s">
        <v>1709</v>
      </c>
      <c r="B4537" s="111" t="s">
        <v>1607</v>
      </c>
      <c r="C4537" s="112" t="s">
        <v>1608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5" customHeight="1" x14ac:dyDescent="0.25">
      <c r="A4538" s="110" t="s">
        <v>1709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5" customHeight="1" x14ac:dyDescent="0.25">
      <c r="A4539" s="110" t="s">
        <v>1709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5" customHeight="1" x14ac:dyDescent="0.25">
      <c r="A4540" s="110" t="s">
        <v>1709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5" customHeight="1" x14ac:dyDescent="0.25">
      <c r="A4541" s="110" t="s">
        <v>1709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5" customHeight="1" x14ac:dyDescent="0.25">
      <c r="A4542" s="110" t="s">
        <v>1709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5" customHeight="1" x14ac:dyDescent="0.25">
      <c r="A4543" s="110" t="s">
        <v>1709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5" customHeight="1" x14ac:dyDescent="0.25">
      <c r="A4544" s="110" t="s">
        <v>1709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5" customHeight="1" x14ac:dyDescent="0.25">
      <c r="A4545" s="110" t="s">
        <v>1709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13860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>
        <v>0</v>
      </c>
      <c r="W4545" s="32">
        <v>13860</v>
      </c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5" customHeight="1" x14ac:dyDescent="0.25">
      <c r="A4546" s="110" t="s">
        <v>1709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5" customHeight="1" x14ac:dyDescent="0.25">
      <c r="A4547" s="110" t="s">
        <v>1709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5" customHeight="1" x14ac:dyDescent="0.25">
      <c r="A4548" s="110" t="s">
        <v>1709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137580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>
        <v>0</v>
      </c>
      <c r="U4548" s="113">
        <v>7000</v>
      </c>
      <c r="V4548" s="31">
        <v>0</v>
      </c>
      <c r="W4548" s="32">
        <v>28400</v>
      </c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5" customHeight="1" x14ac:dyDescent="0.25">
      <c r="A4549" s="110" t="s">
        <v>1709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5" customHeight="1" x14ac:dyDescent="0.25">
      <c r="A4550" s="110" t="s">
        <v>1709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5" customHeight="1" x14ac:dyDescent="0.25">
      <c r="A4551" s="110" t="s">
        <v>1709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33000.14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>
        <v>0</v>
      </c>
      <c r="U4551" s="113">
        <v>2780</v>
      </c>
      <c r="V4551" s="31">
        <v>0</v>
      </c>
      <c r="W4551" s="32">
        <v>3585</v>
      </c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5" customHeight="1" x14ac:dyDescent="0.25">
      <c r="A4552" s="110" t="s">
        <v>1709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5" customHeight="1" x14ac:dyDescent="0.25">
      <c r="A4553" s="110" t="s">
        <v>1709</v>
      </c>
      <c r="B4553" s="111" t="s">
        <v>870</v>
      </c>
      <c r="C4553" s="112" t="s">
        <v>1676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5" customHeight="1" x14ac:dyDescent="0.25">
      <c r="A4554" s="110" t="s">
        <v>1709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5" customHeight="1" x14ac:dyDescent="0.25">
      <c r="A4555" s="110" t="s">
        <v>1709</v>
      </c>
      <c r="B4555" s="111" t="s">
        <v>873</v>
      </c>
      <c r="C4555" s="112" t="s">
        <v>1677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5" customHeight="1" x14ac:dyDescent="0.25">
      <c r="A4556" s="110" t="s">
        <v>1709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5" customHeight="1" x14ac:dyDescent="0.25">
      <c r="A4557" s="110" t="s">
        <v>1709</v>
      </c>
      <c r="B4557" s="111" t="s">
        <v>876</v>
      </c>
      <c r="C4557" s="112" t="s">
        <v>1678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5" customHeight="1" x14ac:dyDescent="0.25">
      <c r="A4558" s="110" t="s">
        <v>1709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1043475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>
        <v>0</v>
      </c>
      <c r="U4558" s="113">
        <v>121250</v>
      </c>
      <c r="V4558" s="31">
        <v>0</v>
      </c>
      <c r="W4558" s="32">
        <v>396175</v>
      </c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5" customHeight="1" x14ac:dyDescent="0.25">
      <c r="A4559" s="110" t="s">
        <v>1709</v>
      </c>
      <c r="B4559" s="111" t="s">
        <v>879</v>
      </c>
      <c r="C4559" s="112" t="s">
        <v>1679</v>
      </c>
      <c r="D4559" s="21">
        <f t="shared" si="90"/>
        <v>0</v>
      </c>
      <c r="E4559" s="24">
        <f t="shared" si="91"/>
        <v>13300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>
        <v>0</v>
      </c>
      <c r="W4559" s="32">
        <v>13300</v>
      </c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5" customHeight="1" x14ac:dyDescent="0.25">
      <c r="A4560" s="110" t="s">
        <v>1709</v>
      </c>
      <c r="B4560" s="111" t="s">
        <v>880</v>
      </c>
      <c r="C4560" s="112" t="s">
        <v>1680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5" customHeight="1" x14ac:dyDescent="0.25">
      <c r="A4561" s="110" t="s">
        <v>1709</v>
      </c>
      <c r="B4561" s="111" t="s">
        <v>881</v>
      </c>
      <c r="C4561" s="112" t="s">
        <v>1681</v>
      </c>
      <c r="D4561" s="21">
        <f t="shared" si="90"/>
        <v>0</v>
      </c>
      <c r="E4561" s="24">
        <f t="shared" si="91"/>
        <v>341571.25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0</v>
      </c>
      <c r="V4561" s="31">
        <v>0</v>
      </c>
      <c r="W4561" s="32">
        <v>334571.25</v>
      </c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5" customHeight="1" x14ac:dyDescent="0.25">
      <c r="A4562" s="110" t="s">
        <v>1709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216630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>
        <v>0</v>
      </c>
      <c r="U4562" s="113">
        <v>16470</v>
      </c>
      <c r="V4562" s="31">
        <v>0</v>
      </c>
      <c r="W4562" s="32">
        <v>21315</v>
      </c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5" customHeight="1" x14ac:dyDescent="0.25">
      <c r="A4563" s="110" t="s">
        <v>1709</v>
      </c>
      <c r="B4563" s="111" t="s">
        <v>884</v>
      </c>
      <c r="C4563" s="112" t="s">
        <v>885</v>
      </c>
      <c r="D4563" s="21">
        <f t="shared" si="90"/>
        <v>17322539.939999998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>
        <v>1884268.33</v>
      </c>
      <c r="U4563" s="105">
        <v>0</v>
      </c>
      <c r="V4563" s="106">
        <v>2002140</v>
      </c>
      <c r="W4563" s="107">
        <v>0</v>
      </c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5" customHeight="1" x14ac:dyDescent="0.25">
      <c r="A4564" s="110" t="s">
        <v>1709</v>
      </c>
      <c r="B4564" s="111" t="s">
        <v>886</v>
      </c>
      <c r="C4564" s="112" t="s">
        <v>887</v>
      </c>
      <c r="D4564" s="21">
        <f t="shared" si="90"/>
        <v>994251.45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>
        <v>120000</v>
      </c>
      <c r="U4564" s="113">
        <v>0</v>
      </c>
      <c r="V4564" s="31">
        <v>129150</v>
      </c>
      <c r="W4564" s="32">
        <v>0</v>
      </c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5" customHeight="1" x14ac:dyDescent="0.25">
      <c r="A4565" s="110" t="s">
        <v>1709</v>
      </c>
      <c r="B4565" s="111" t="s">
        <v>888</v>
      </c>
      <c r="C4565" s="112" t="s">
        <v>1682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5" customHeight="1" x14ac:dyDescent="0.25">
      <c r="A4566" s="110" t="s">
        <v>1709</v>
      </c>
      <c r="B4566" s="111" t="s">
        <v>889</v>
      </c>
      <c r="C4566" s="112" t="s">
        <v>890</v>
      </c>
      <c r="D4566" s="21">
        <f t="shared" si="90"/>
        <v>533400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>
        <v>61600</v>
      </c>
      <c r="U4566" s="105">
        <v>0</v>
      </c>
      <c r="V4566" s="106">
        <v>61600</v>
      </c>
      <c r="W4566" s="107">
        <v>0</v>
      </c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5" customHeight="1" x14ac:dyDescent="0.25">
      <c r="A4567" s="110" t="s">
        <v>1709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5" customHeight="1" x14ac:dyDescent="0.25">
      <c r="A4568" s="110" t="s">
        <v>1709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5" customHeight="1" x14ac:dyDescent="0.25">
      <c r="A4569" s="110" t="s">
        <v>1709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5" customHeight="1" x14ac:dyDescent="0.25">
      <c r="A4570" s="110" t="s">
        <v>1709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5" customHeight="1" x14ac:dyDescent="0.25">
      <c r="A4571" s="110" t="s">
        <v>1709</v>
      </c>
      <c r="B4571" s="111" t="s">
        <v>899</v>
      </c>
      <c r="C4571" s="112" t="s">
        <v>900</v>
      </c>
      <c r="D4571" s="21">
        <f t="shared" si="90"/>
        <v>1540.2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>
        <v>1540.2</v>
      </c>
      <c r="W4571" s="107">
        <v>0</v>
      </c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5" customHeight="1" x14ac:dyDescent="0.25">
      <c r="A4572" s="110" t="s">
        <v>1709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5" customHeight="1" x14ac:dyDescent="0.25">
      <c r="A4573" s="110" t="s">
        <v>1709</v>
      </c>
      <c r="B4573" s="111" t="s">
        <v>903</v>
      </c>
      <c r="C4573" s="112" t="s">
        <v>904</v>
      </c>
      <c r="D4573" s="21">
        <f t="shared" si="90"/>
        <v>1328700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>
        <v>146810</v>
      </c>
      <c r="U4573" s="105">
        <v>0</v>
      </c>
      <c r="V4573" s="106">
        <v>154220</v>
      </c>
      <c r="W4573" s="107">
        <v>0</v>
      </c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5" customHeight="1" x14ac:dyDescent="0.25">
      <c r="A4574" s="110" t="s">
        <v>1709</v>
      </c>
      <c r="B4574" s="111" t="s">
        <v>905</v>
      </c>
      <c r="C4574" s="112" t="s">
        <v>906</v>
      </c>
      <c r="D4574" s="21">
        <f t="shared" si="90"/>
        <v>918990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>
        <v>101390</v>
      </c>
      <c r="U4574" s="105">
        <v>0</v>
      </c>
      <c r="V4574" s="106">
        <v>107870</v>
      </c>
      <c r="W4574" s="107">
        <v>0</v>
      </c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5" customHeight="1" x14ac:dyDescent="0.25">
      <c r="A4575" s="110" t="s">
        <v>1709</v>
      </c>
      <c r="B4575" s="111" t="s">
        <v>907</v>
      </c>
      <c r="C4575" s="112" t="s">
        <v>908</v>
      </c>
      <c r="D4575" s="21">
        <f t="shared" si="90"/>
        <v>552695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>
        <v>36716</v>
      </c>
      <c r="U4575" s="113">
        <v>0</v>
      </c>
      <c r="V4575" s="31">
        <v>113424</v>
      </c>
      <c r="W4575" s="32">
        <v>0</v>
      </c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5" customHeight="1" x14ac:dyDescent="0.25">
      <c r="A4576" s="110" t="s">
        <v>1709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5" customHeight="1" x14ac:dyDescent="0.25">
      <c r="A4577" s="110" t="s">
        <v>1709</v>
      </c>
      <c r="B4577" s="111" t="s">
        <v>911</v>
      </c>
      <c r="C4577" s="112" t="s">
        <v>912</v>
      </c>
      <c r="D4577" s="21">
        <f t="shared" si="90"/>
        <v>3112104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>
        <v>388465</v>
      </c>
      <c r="U4577" s="105">
        <v>0</v>
      </c>
      <c r="V4577" s="106">
        <v>353104</v>
      </c>
      <c r="W4577" s="107">
        <v>0</v>
      </c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5" customHeight="1" x14ac:dyDescent="0.25">
      <c r="A4578" s="110" t="s">
        <v>1709</v>
      </c>
      <c r="B4578" s="111" t="s">
        <v>913</v>
      </c>
      <c r="C4578" s="112" t="s">
        <v>914</v>
      </c>
      <c r="D4578" s="21">
        <f t="shared" si="90"/>
        <v>1514476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>
        <v>164630</v>
      </c>
      <c r="U4578" s="113">
        <v>0</v>
      </c>
      <c r="V4578" s="31">
        <v>165990</v>
      </c>
      <c r="W4578" s="32">
        <v>0</v>
      </c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5" customHeight="1" x14ac:dyDescent="0.25">
      <c r="A4579" s="110" t="s">
        <v>1709</v>
      </c>
      <c r="B4579" s="111" t="s">
        <v>915</v>
      </c>
      <c r="C4579" s="112" t="s">
        <v>916</v>
      </c>
      <c r="D4579" s="21">
        <f t="shared" si="90"/>
        <v>598643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>
        <v>48238</v>
      </c>
      <c r="U4579" s="105">
        <v>0</v>
      </c>
      <c r="V4579" s="106">
        <v>45218</v>
      </c>
      <c r="W4579" s="107">
        <v>0</v>
      </c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5" customHeight="1" x14ac:dyDescent="0.25">
      <c r="A4580" s="110" t="s">
        <v>1709</v>
      </c>
      <c r="B4580" s="111" t="s">
        <v>917</v>
      </c>
      <c r="C4580" s="112" t="s">
        <v>918</v>
      </c>
      <c r="D4580" s="21">
        <f t="shared" si="90"/>
        <v>923397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>
        <v>77264</v>
      </c>
      <c r="U4580" s="105">
        <v>0</v>
      </c>
      <c r="V4580" s="106">
        <v>91234</v>
      </c>
      <c r="W4580" s="107">
        <v>0</v>
      </c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5" customHeight="1" x14ac:dyDescent="0.25">
      <c r="A4581" s="110" t="s">
        <v>1709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796140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>
        <v>88460</v>
      </c>
      <c r="U4581" s="105">
        <v>0</v>
      </c>
      <c r="V4581" s="106">
        <v>88460</v>
      </c>
      <c r="W4581" s="107">
        <v>0</v>
      </c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5" customHeight="1" x14ac:dyDescent="0.25">
      <c r="A4582" s="110" t="s">
        <v>1709</v>
      </c>
      <c r="B4582" s="111" t="s">
        <v>921</v>
      </c>
      <c r="C4582" s="112" t="s">
        <v>922</v>
      </c>
      <c r="D4582" s="21">
        <f t="shared" si="92"/>
        <v>260190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>
        <v>22020</v>
      </c>
      <c r="U4582" s="105">
        <v>0</v>
      </c>
      <c r="V4582" s="106">
        <v>22020</v>
      </c>
      <c r="W4582" s="107">
        <v>0</v>
      </c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5" customHeight="1" x14ac:dyDescent="0.25">
      <c r="A4583" s="110" t="s">
        <v>1709</v>
      </c>
      <c r="B4583" s="111" t="s">
        <v>923</v>
      </c>
      <c r="C4583" s="112" t="s">
        <v>924</v>
      </c>
      <c r="D4583" s="21">
        <f t="shared" si="92"/>
        <v>8560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2535</v>
      </c>
      <c r="W4583" s="107">
        <v>0</v>
      </c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5" customHeight="1" x14ac:dyDescent="0.25">
      <c r="A4584" s="110" t="s">
        <v>1709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5" customHeight="1" x14ac:dyDescent="0.25">
      <c r="A4585" s="110" t="s">
        <v>1709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5" customHeight="1" x14ac:dyDescent="0.25">
      <c r="A4586" s="110" t="s">
        <v>1709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5" customHeight="1" x14ac:dyDescent="0.25">
      <c r="A4587" s="110" t="s">
        <v>1709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5" customHeight="1" x14ac:dyDescent="0.25">
      <c r="A4588" s="110" t="s">
        <v>1709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5" customHeight="1" x14ac:dyDescent="0.25">
      <c r="A4589" s="110" t="s">
        <v>1709</v>
      </c>
      <c r="B4589" s="111" t="s">
        <v>935</v>
      </c>
      <c r="C4589" s="112" t="s">
        <v>936</v>
      </c>
      <c r="D4589" s="21">
        <f t="shared" si="92"/>
        <v>50400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>
        <v>5600</v>
      </c>
      <c r="U4589" s="113">
        <v>0</v>
      </c>
      <c r="V4589" s="31">
        <v>5600</v>
      </c>
      <c r="W4589" s="32">
        <v>0</v>
      </c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5" customHeight="1" x14ac:dyDescent="0.25">
      <c r="A4590" s="110" t="s">
        <v>1709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5" customHeight="1" x14ac:dyDescent="0.25">
      <c r="A4591" s="110" t="s">
        <v>1709</v>
      </c>
      <c r="B4591" s="111" t="s">
        <v>939</v>
      </c>
      <c r="C4591" s="112" t="s">
        <v>940</v>
      </c>
      <c r="D4591" s="21">
        <f t="shared" si="92"/>
        <v>833680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>
        <v>77880</v>
      </c>
      <c r="U4591" s="113">
        <v>0</v>
      </c>
      <c r="V4591" s="31">
        <v>74880</v>
      </c>
      <c r="W4591" s="32">
        <v>0</v>
      </c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5" customHeight="1" x14ac:dyDescent="0.25">
      <c r="A4592" s="110" t="s">
        <v>1709</v>
      </c>
      <c r="B4592" s="111" t="s">
        <v>941</v>
      </c>
      <c r="C4592" s="112" t="s">
        <v>1609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5" customHeight="1" x14ac:dyDescent="0.25">
      <c r="A4593" s="110" t="s">
        <v>1709</v>
      </c>
      <c r="B4593" s="111" t="s">
        <v>1610</v>
      </c>
      <c r="C4593" s="112" t="s">
        <v>1611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5" customHeight="1" x14ac:dyDescent="0.25">
      <c r="A4594" s="110" t="s">
        <v>1709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5" customHeight="1" x14ac:dyDescent="0.25">
      <c r="A4595" s="110" t="s">
        <v>1709</v>
      </c>
      <c r="B4595" s="111" t="s">
        <v>944</v>
      </c>
      <c r="C4595" s="112" t="s">
        <v>945</v>
      </c>
      <c r="D4595" s="21">
        <f t="shared" si="92"/>
        <v>326281.8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>
        <v>35670.97</v>
      </c>
      <c r="U4595" s="113">
        <v>0</v>
      </c>
      <c r="V4595" s="31">
        <v>37805.199999999997</v>
      </c>
      <c r="W4595" s="32">
        <v>0</v>
      </c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5" customHeight="1" x14ac:dyDescent="0.25">
      <c r="A4596" s="110" t="s">
        <v>1709</v>
      </c>
      <c r="B4596" s="111" t="s">
        <v>946</v>
      </c>
      <c r="C4596" s="112" t="s">
        <v>947</v>
      </c>
      <c r="D4596" s="21">
        <f t="shared" si="92"/>
        <v>491422.69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>
        <v>53506.45</v>
      </c>
      <c r="U4596" s="113">
        <v>0</v>
      </c>
      <c r="V4596" s="31">
        <v>56707.8</v>
      </c>
      <c r="W4596" s="32">
        <v>0</v>
      </c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5" customHeight="1" x14ac:dyDescent="0.25">
      <c r="A4597" s="110" t="s">
        <v>1709</v>
      </c>
      <c r="B4597" s="111" t="s">
        <v>948</v>
      </c>
      <c r="C4597" s="112" t="s">
        <v>949</v>
      </c>
      <c r="D4597" s="21">
        <f t="shared" si="92"/>
        <v>67430.7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>
        <v>7446</v>
      </c>
      <c r="U4597" s="105">
        <v>0</v>
      </c>
      <c r="V4597" s="106">
        <v>7862.7</v>
      </c>
      <c r="W4597" s="107">
        <v>0</v>
      </c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5" customHeight="1" x14ac:dyDescent="0.25">
      <c r="A4598" s="110" t="s">
        <v>1709</v>
      </c>
      <c r="B4598" s="111" t="s">
        <v>950</v>
      </c>
      <c r="C4598" s="112" t="s">
        <v>951</v>
      </c>
      <c r="D4598" s="21">
        <f t="shared" si="92"/>
        <v>20475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>
        <v>3750</v>
      </c>
      <c r="U4598" s="105">
        <v>0</v>
      </c>
      <c r="V4598" s="106">
        <v>1875</v>
      </c>
      <c r="W4598" s="107">
        <v>0</v>
      </c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5" customHeight="1" x14ac:dyDescent="0.25">
      <c r="A4599" s="110" t="s">
        <v>1709</v>
      </c>
      <c r="B4599" s="111" t="s">
        <v>952</v>
      </c>
      <c r="C4599" s="112" t="s">
        <v>953</v>
      </c>
      <c r="D4599" s="21">
        <f t="shared" si="92"/>
        <v>175999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>
        <v>29338</v>
      </c>
      <c r="U4599" s="105">
        <v>0</v>
      </c>
      <c r="V4599" s="106">
        <v>29718</v>
      </c>
      <c r="W4599" s="107">
        <v>0</v>
      </c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5" customHeight="1" x14ac:dyDescent="0.25">
      <c r="A4600" s="110" t="s">
        <v>1709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5" customHeight="1" x14ac:dyDescent="0.25">
      <c r="A4601" s="110" t="s">
        <v>1709</v>
      </c>
      <c r="B4601" s="111" t="s">
        <v>956</v>
      </c>
      <c r="C4601" s="112" t="s">
        <v>1612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5" customHeight="1" x14ac:dyDescent="0.25">
      <c r="A4602" s="110" t="s">
        <v>1709</v>
      </c>
      <c r="B4602" s="111" t="s">
        <v>957</v>
      </c>
      <c r="C4602" s="112" t="s">
        <v>1683</v>
      </c>
      <c r="D4602" s="21">
        <f t="shared" si="92"/>
        <v>470500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>
        <v>117500</v>
      </c>
      <c r="U4602" s="113">
        <v>0</v>
      </c>
      <c r="V4602" s="31">
        <v>0</v>
      </c>
      <c r="W4602" s="32">
        <v>0</v>
      </c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5" customHeight="1" x14ac:dyDescent="0.25">
      <c r="A4603" s="110" t="s">
        <v>1709</v>
      </c>
      <c r="B4603" s="111" t="s">
        <v>958</v>
      </c>
      <c r="C4603" s="112" t="s">
        <v>1684</v>
      </c>
      <c r="D4603" s="21">
        <f t="shared" si="92"/>
        <v>102000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>
        <v>10500</v>
      </c>
      <c r="U4603" s="113">
        <v>0</v>
      </c>
      <c r="V4603" s="31">
        <v>10500</v>
      </c>
      <c r="W4603" s="32">
        <v>0</v>
      </c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5" customHeight="1" x14ac:dyDescent="0.25">
      <c r="A4604" s="110" t="s">
        <v>1709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5" customHeight="1" x14ac:dyDescent="0.25">
      <c r="A4605" s="110" t="s">
        <v>1709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5" customHeight="1" x14ac:dyDescent="0.25">
      <c r="A4606" s="110" t="s">
        <v>1709</v>
      </c>
      <c r="B4606" s="111" t="s">
        <v>963</v>
      </c>
      <c r="C4606" s="112" t="s">
        <v>1685</v>
      </c>
      <c r="D4606" s="21">
        <f t="shared" si="92"/>
        <v>548900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390700</v>
      </c>
      <c r="W4606" s="32">
        <v>0</v>
      </c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5" customHeight="1" x14ac:dyDescent="0.25">
      <c r="A4607" s="110" t="s">
        <v>1709</v>
      </c>
      <c r="B4607" s="111" t="s">
        <v>964</v>
      </c>
      <c r="C4607" s="112" t="s">
        <v>1686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5" customHeight="1" x14ac:dyDescent="0.25">
      <c r="A4608" s="110" t="s">
        <v>1709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5" customHeight="1" x14ac:dyDescent="0.25">
      <c r="A4609" s="110" t="s">
        <v>1709</v>
      </c>
      <c r="B4609" s="111" t="s">
        <v>967</v>
      </c>
      <c r="C4609" s="112" t="s">
        <v>968</v>
      </c>
      <c r="D4609" s="21">
        <f t="shared" si="92"/>
        <v>418300</v>
      </c>
      <c r="E4609" s="24">
        <f t="shared" si="93"/>
        <v>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>
        <v>46800</v>
      </c>
      <c r="U4609" s="105">
        <v>0</v>
      </c>
      <c r="V4609" s="106">
        <v>45900</v>
      </c>
      <c r="W4609" s="107">
        <v>0</v>
      </c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5" customHeight="1" x14ac:dyDescent="0.25">
      <c r="A4610" s="110" t="s">
        <v>1709</v>
      </c>
      <c r="B4610" s="111" t="s">
        <v>969</v>
      </c>
      <c r="C4610" s="112" t="s">
        <v>970</v>
      </c>
      <c r="D4610" s="21">
        <f t="shared" si="92"/>
        <v>4318500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>
        <v>543600</v>
      </c>
      <c r="U4610" s="105">
        <v>0</v>
      </c>
      <c r="V4610" s="106">
        <v>156200</v>
      </c>
      <c r="W4610" s="107">
        <v>0</v>
      </c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5" customHeight="1" x14ac:dyDescent="0.25">
      <c r="A4611" s="110" t="s">
        <v>1709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5" customHeight="1" x14ac:dyDescent="0.25">
      <c r="A4612" s="110" t="s">
        <v>1709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5" customHeight="1" x14ac:dyDescent="0.25">
      <c r="A4613" s="110" t="s">
        <v>1709</v>
      </c>
      <c r="B4613" s="111" t="s">
        <v>975</v>
      </c>
      <c r="C4613" s="112" t="s">
        <v>1613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5" customHeight="1" x14ac:dyDescent="0.25">
      <c r="A4614" s="110" t="s">
        <v>1709</v>
      </c>
      <c r="B4614" s="111" t="s">
        <v>976</v>
      </c>
      <c r="C4614" s="112" t="s">
        <v>1614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5" customHeight="1" x14ac:dyDescent="0.25">
      <c r="A4615" s="110" t="s">
        <v>1709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5" customHeight="1" x14ac:dyDescent="0.25">
      <c r="A4616" s="110" t="s">
        <v>1709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5" customHeight="1" x14ac:dyDescent="0.25">
      <c r="A4617" s="110" t="s">
        <v>1709</v>
      </c>
      <c r="B4617" s="111" t="s">
        <v>981</v>
      </c>
      <c r="C4617" s="112" t="s">
        <v>982</v>
      </c>
      <c r="D4617" s="21">
        <f t="shared" si="92"/>
        <v>41289.25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>
        <v>0</v>
      </c>
      <c r="U4617" s="105">
        <v>0</v>
      </c>
      <c r="V4617" s="106">
        <v>34289.25</v>
      </c>
      <c r="W4617" s="107">
        <v>0</v>
      </c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5" customHeight="1" x14ac:dyDescent="0.25">
      <c r="A4618" s="110" t="s">
        <v>1709</v>
      </c>
      <c r="B4618" s="111" t="s">
        <v>983</v>
      </c>
      <c r="C4618" s="112" t="s">
        <v>1615</v>
      </c>
      <c r="D4618" s="21">
        <f t="shared" si="92"/>
        <v>20282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>
        <v>20282</v>
      </c>
      <c r="W4618" s="32">
        <v>0</v>
      </c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5" customHeight="1" x14ac:dyDescent="0.25">
      <c r="A4619" s="110" t="s">
        <v>1709</v>
      </c>
      <c r="B4619" s="111" t="s">
        <v>984</v>
      </c>
      <c r="C4619" s="112" t="s">
        <v>1616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5" customHeight="1" x14ac:dyDescent="0.25">
      <c r="A4620" s="110" t="s">
        <v>1709</v>
      </c>
      <c r="B4620" s="111" t="s">
        <v>985</v>
      </c>
      <c r="C4620" s="112" t="s">
        <v>1617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5" customHeight="1" x14ac:dyDescent="0.25">
      <c r="A4621" s="110" t="s">
        <v>1709</v>
      </c>
      <c r="B4621" s="111" t="s">
        <v>986</v>
      </c>
      <c r="C4621" s="112" t="s">
        <v>1618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5" customHeight="1" x14ac:dyDescent="0.25">
      <c r="A4622" s="110" t="s">
        <v>1709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5" customHeight="1" x14ac:dyDescent="0.25">
      <c r="A4623" s="110" t="s">
        <v>1709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5" customHeight="1" x14ac:dyDescent="0.25">
      <c r="A4624" s="110" t="s">
        <v>1709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5" customHeight="1" x14ac:dyDescent="0.25">
      <c r="A4625" s="110" t="s">
        <v>1709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5" customHeight="1" x14ac:dyDescent="0.25">
      <c r="A4626" s="110" t="s">
        <v>1709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5" customHeight="1" x14ac:dyDescent="0.25">
      <c r="A4627" s="110" t="s">
        <v>1709</v>
      </c>
      <c r="B4627" s="111" t="s">
        <v>996</v>
      </c>
      <c r="C4627" s="112" t="s">
        <v>1687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5" customHeight="1" x14ac:dyDescent="0.25">
      <c r="A4628" s="110" t="s">
        <v>1709</v>
      </c>
      <c r="B4628" s="111" t="s">
        <v>997</v>
      </c>
      <c r="C4628" s="112" t="s">
        <v>1688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5" customHeight="1" x14ac:dyDescent="0.25">
      <c r="A4629" s="110" t="s">
        <v>1709</v>
      </c>
      <c r="B4629" s="111" t="s">
        <v>998</v>
      </c>
      <c r="C4629" s="112" t="s">
        <v>1689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5" customHeight="1" x14ac:dyDescent="0.25">
      <c r="A4630" s="110" t="s">
        <v>1709</v>
      </c>
      <c r="B4630" s="111" t="s">
        <v>999</v>
      </c>
      <c r="C4630" s="112" t="s">
        <v>1690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5" customHeight="1" x14ac:dyDescent="0.25">
      <c r="A4631" s="110" t="s">
        <v>1709</v>
      </c>
      <c r="B4631" s="111" t="s">
        <v>1000</v>
      </c>
      <c r="C4631" s="112" t="s">
        <v>1619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5" customHeight="1" x14ac:dyDescent="0.25">
      <c r="A4632" s="110" t="s">
        <v>1709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5" customHeight="1" x14ac:dyDescent="0.25">
      <c r="A4633" s="110" t="s">
        <v>1709</v>
      </c>
      <c r="B4633" s="111" t="s">
        <v>1003</v>
      </c>
      <c r="C4633" s="112" t="s">
        <v>1620</v>
      </c>
      <c r="D4633" s="21">
        <f t="shared" si="92"/>
        <v>103753.85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>
        <v>0</v>
      </c>
      <c r="U4633" s="113">
        <v>0</v>
      </c>
      <c r="V4633" s="31">
        <v>3000</v>
      </c>
      <c r="W4633" s="32">
        <v>0</v>
      </c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5" customHeight="1" x14ac:dyDescent="0.25">
      <c r="A4634" s="110" t="s">
        <v>1709</v>
      </c>
      <c r="B4634" s="111" t="s">
        <v>1004</v>
      </c>
      <c r="C4634" s="112" t="s">
        <v>1621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5" customHeight="1" x14ac:dyDescent="0.25">
      <c r="A4635" s="110" t="s">
        <v>1709</v>
      </c>
      <c r="B4635" s="111" t="s">
        <v>1005</v>
      </c>
      <c r="C4635" s="112" t="s">
        <v>1622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5" customHeight="1" x14ac:dyDescent="0.25">
      <c r="A4636" s="110" t="s">
        <v>1709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5" customHeight="1" x14ac:dyDescent="0.25">
      <c r="A4637" s="110" t="s">
        <v>1709</v>
      </c>
      <c r="B4637" s="111" t="s">
        <v>1008</v>
      </c>
      <c r="C4637" s="112" t="s">
        <v>1009</v>
      </c>
      <c r="D4637" s="21">
        <f t="shared" si="92"/>
        <v>8032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>
        <v>0</v>
      </c>
      <c r="U4637" s="113">
        <v>0</v>
      </c>
      <c r="V4637" s="31">
        <v>480</v>
      </c>
      <c r="W4637" s="32">
        <v>0</v>
      </c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5" customHeight="1" x14ac:dyDescent="0.25">
      <c r="A4638" s="110" t="s">
        <v>1709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5" customHeight="1" x14ac:dyDescent="0.25">
      <c r="A4639" s="110" t="s">
        <v>1709</v>
      </c>
      <c r="B4639" s="111" t="s">
        <v>1012</v>
      </c>
      <c r="C4639" s="112" t="s">
        <v>1013</v>
      </c>
      <c r="D4639" s="21">
        <f t="shared" si="92"/>
        <v>25000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18700</v>
      </c>
      <c r="W4639" s="32">
        <v>0</v>
      </c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5" customHeight="1" x14ac:dyDescent="0.25">
      <c r="A4640" s="110" t="s">
        <v>1709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5" customHeight="1" x14ac:dyDescent="0.25">
      <c r="A4641" s="110" t="s">
        <v>1709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5" customHeight="1" x14ac:dyDescent="0.25">
      <c r="A4642" s="110" t="s">
        <v>1709</v>
      </c>
      <c r="B4642" s="111" t="s">
        <v>1018</v>
      </c>
      <c r="C4642" s="112" t="s">
        <v>1019</v>
      </c>
      <c r="D4642" s="21">
        <f t="shared" si="92"/>
        <v>310817.36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>
        <v>91507.48</v>
      </c>
      <c r="U4642" s="113">
        <v>0</v>
      </c>
      <c r="V4642" s="31">
        <v>15761.42</v>
      </c>
      <c r="W4642" s="32">
        <v>0</v>
      </c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5" customHeight="1" x14ac:dyDescent="0.25">
      <c r="A4643" s="110" t="s">
        <v>1709</v>
      </c>
      <c r="B4643" s="111" t="s">
        <v>1020</v>
      </c>
      <c r="C4643" s="112" t="s">
        <v>1021</v>
      </c>
      <c r="D4643" s="21">
        <f t="shared" si="92"/>
        <v>61906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>
        <v>11691</v>
      </c>
      <c r="U4643" s="105">
        <v>0</v>
      </c>
      <c r="V4643" s="106">
        <v>4639</v>
      </c>
      <c r="W4643" s="107">
        <v>0</v>
      </c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5" customHeight="1" x14ac:dyDescent="0.25">
      <c r="A4644" s="110" t="s">
        <v>1709</v>
      </c>
      <c r="B4644" s="111" t="s">
        <v>1022</v>
      </c>
      <c r="C4644" s="112" t="s">
        <v>1023</v>
      </c>
      <c r="D4644" s="21">
        <f t="shared" si="92"/>
        <v>576659.1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>
        <v>144620</v>
      </c>
      <c r="U4644" s="113">
        <v>0</v>
      </c>
      <c r="V4644" s="31">
        <v>7136</v>
      </c>
      <c r="W4644" s="32">
        <v>0</v>
      </c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5" customHeight="1" x14ac:dyDescent="0.25">
      <c r="A4645" s="110" t="s">
        <v>1709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7510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>
        <v>4510</v>
      </c>
      <c r="U4645" s="113">
        <v>0</v>
      </c>
      <c r="V4645" s="31">
        <v>0</v>
      </c>
      <c r="W4645" s="32">
        <v>0</v>
      </c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5" customHeight="1" x14ac:dyDescent="0.25">
      <c r="A4646" s="110" t="s">
        <v>1709</v>
      </c>
      <c r="B4646" s="111" t="s">
        <v>1026</v>
      </c>
      <c r="C4646" s="112" t="s">
        <v>1027</v>
      </c>
      <c r="D4646" s="21">
        <f t="shared" si="94"/>
        <v>182670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>
        <v>20275</v>
      </c>
      <c r="U4646" s="105">
        <v>0</v>
      </c>
      <c r="V4646" s="106">
        <v>17976</v>
      </c>
      <c r="W4646" s="107">
        <v>0</v>
      </c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5" customHeight="1" x14ac:dyDescent="0.25">
      <c r="A4647" s="110" t="s">
        <v>1709</v>
      </c>
      <c r="B4647" s="111" t="s">
        <v>1028</v>
      </c>
      <c r="C4647" s="112" t="s">
        <v>1029</v>
      </c>
      <c r="D4647" s="21">
        <f t="shared" si="94"/>
        <v>979540.80999999994</v>
      </c>
      <c r="E4647" s="24">
        <f t="shared" si="95"/>
        <v>14804.99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>
        <v>87021.21</v>
      </c>
      <c r="U4647" s="113">
        <v>0</v>
      </c>
      <c r="V4647" s="31">
        <v>77973.87</v>
      </c>
      <c r="W4647" s="32">
        <v>0.3</v>
      </c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5" customHeight="1" x14ac:dyDescent="0.25">
      <c r="A4648" s="110" t="s">
        <v>1709</v>
      </c>
      <c r="B4648" s="111" t="s">
        <v>1030</v>
      </c>
      <c r="C4648" s="112" t="s">
        <v>1031</v>
      </c>
      <c r="D4648" s="21">
        <f t="shared" si="94"/>
        <v>219327.38999999998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>
        <v>16629</v>
      </c>
      <c r="U4648" s="113">
        <v>0</v>
      </c>
      <c r="V4648" s="31">
        <v>24908</v>
      </c>
      <c r="W4648" s="32">
        <v>0</v>
      </c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5" customHeight="1" x14ac:dyDescent="0.25">
      <c r="A4649" s="110" t="s">
        <v>1709</v>
      </c>
      <c r="B4649" s="111" t="s">
        <v>1032</v>
      </c>
      <c r="C4649" s="112" t="s">
        <v>1033</v>
      </c>
      <c r="D4649" s="21">
        <f t="shared" si="94"/>
        <v>110679.90000000001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>
        <v>930</v>
      </c>
      <c r="U4649" s="105">
        <v>0</v>
      </c>
      <c r="V4649" s="106">
        <v>1020</v>
      </c>
      <c r="W4649" s="107">
        <v>0</v>
      </c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5" customHeight="1" x14ac:dyDescent="0.25">
      <c r="A4650" s="110" t="s">
        <v>1709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5" customHeight="1" x14ac:dyDescent="0.25">
      <c r="A4651" s="110" t="s">
        <v>1709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>
        <v>0</v>
      </c>
      <c r="U4651" s="105">
        <v>0</v>
      </c>
      <c r="V4651" s="106">
        <v>0</v>
      </c>
      <c r="W4651" s="107">
        <v>0</v>
      </c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5" customHeight="1" x14ac:dyDescent="0.25">
      <c r="A4652" s="110" t="s">
        <v>1709</v>
      </c>
      <c r="B4652" s="111" t="s">
        <v>1038</v>
      </c>
      <c r="C4652" s="112" t="s">
        <v>1039</v>
      </c>
      <c r="D4652" s="21">
        <f t="shared" si="94"/>
        <v>0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5" customHeight="1" x14ac:dyDescent="0.25">
      <c r="A4653" s="110" t="s">
        <v>1709</v>
      </c>
      <c r="B4653" s="111" t="s">
        <v>1040</v>
      </c>
      <c r="C4653" s="112" t="s">
        <v>1041</v>
      </c>
      <c r="D4653" s="21">
        <f t="shared" si="94"/>
        <v>88616.12999999999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>
        <v>0</v>
      </c>
      <c r="U4653" s="105">
        <v>0</v>
      </c>
      <c r="V4653" s="106">
        <v>0</v>
      </c>
      <c r="W4653" s="107">
        <v>0</v>
      </c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5" customHeight="1" x14ac:dyDescent="0.25">
      <c r="A4654" s="110" t="s">
        <v>1709</v>
      </c>
      <c r="B4654" s="111" t="s">
        <v>1042</v>
      </c>
      <c r="C4654" s="112" t="s">
        <v>1043</v>
      </c>
      <c r="D4654" s="21">
        <f t="shared" si="94"/>
        <v>1162429.2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>
        <v>0</v>
      </c>
      <c r="U4654" s="105">
        <v>0</v>
      </c>
      <c r="V4654" s="106">
        <v>0</v>
      </c>
      <c r="W4654" s="107">
        <v>0</v>
      </c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5" customHeight="1" x14ac:dyDescent="0.25">
      <c r="A4655" s="110" t="s">
        <v>1709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5" customHeight="1" x14ac:dyDescent="0.25">
      <c r="A4656" s="110" t="s">
        <v>1709</v>
      </c>
      <c r="B4656" s="111" t="s">
        <v>1046</v>
      </c>
      <c r="C4656" s="112" t="s">
        <v>1047</v>
      </c>
      <c r="D4656" s="21">
        <f t="shared" si="94"/>
        <v>53241.9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8741.9</v>
      </c>
      <c r="U4656" s="105">
        <v>0</v>
      </c>
      <c r="V4656" s="106">
        <v>14500</v>
      </c>
      <c r="W4656" s="107">
        <v>0</v>
      </c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5" customHeight="1" x14ac:dyDescent="0.25">
      <c r="A4657" s="110" t="s">
        <v>1709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5" customHeight="1" x14ac:dyDescent="0.25">
      <c r="A4658" s="110" t="s">
        <v>1709</v>
      </c>
      <c r="B4658" s="111" t="s">
        <v>1050</v>
      </c>
      <c r="C4658" s="112" t="s">
        <v>1051</v>
      </c>
      <c r="D4658" s="21">
        <f t="shared" si="94"/>
        <v>53990.35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5564</v>
      </c>
      <c r="U4658" s="105">
        <v>0</v>
      </c>
      <c r="V4658" s="106">
        <v>0</v>
      </c>
      <c r="W4658" s="107">
        <v>0</v>
      </c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5" customHeight="1" x14ac:dyDescent="0.25">
      <c r="A4659" s="110" t="s">
        <v>1709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5" customHeight="1" x14ac:dyDescent="0.25">
      <c r="A4660" s="110" t="s">
        <v>1709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5" customHeight="1" x14ac:dyDescent="0.25">
      <c r="A4661" s="110" t="s">
        <v>1709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5" customHeight="1" x14ac:dyDescent="0.25">
      <c r="A4662" s="110" t="s">
        <v>1709</v>
      </c>
      <c r="B4662" s="111" t="s">
        <v>1058</v>
      </c>
      <c r="C4662" s="112" t="s">
        <v>1059</v>
      </c>
      <c r="D4662" s="21">
        <f t="shared" si="94"/>
        <v>215050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>
        <v>8320</v>
      </c>
      <c r="U4662" s="113">
        <v>0</v>
      </c>
      <c r="V4662" s="31">
        <v>1000</v>
      </c>
      <c r="W4662" s="32">
        <v>0</v>
      </c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5" customHeight="1" x14ac:dyDescent="0.25">
      <c r="A4663" s="110" t="s">
        <v>1709</v>
      </c>
      <c r="B4663" s="111" t="s">
        <v>1060</v>
      </c>
      <c r="C4663" s="112" t="s">
        <v>1061</v>
      </c>
      <c r="D4663" s="21">
        <f t="shared" si="94"/>
        <v>251500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>
        <v>152000</v>
      </c>
      <c r="U4663" s="113">
        <v>0</v>
      </c>
      <c r="V4663" s="31">
        <v>99500</v>
      </c>
      <c r="W4663" s="32">
        <v>0</v>
      </c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5" customHeight="1" x14ac:dyDescent="0.25">
      <c r="A4664" s="110" t="s">
        <v>1709</v>
      </c>
      <c r="B4664" s="111" t="s">
        <v>1062</v>
      </c>
      <c r="C4664" s="112" t="s">
        <v>1063</v>
      </c>
      <c r="D4664" s="21">
        <f t="shared" si="94"/>
        <v>435684.8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>
        <v>48670</v>
      </c>
      <c r="U4664" s="113">
        <v>0</v>
      </c>
      <c r="V4664" s="31">
        <v>56832.9</v>
      </c>
      <c r="W4664" s="32">
        <v>0</v>
      </c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5" customHeight="1" x14ac:dyDescent="0.25">
      <c r="A4665" s="110" t="s">
        <v>1709</v>
      </c>
      <c r="B4665" s="111" t="s">
        <v>1064</v>
      </c>
      <c r="C4665" s="112" t="s">
        <v>1065</v>
      </c>
      <c r="D4665" s="21">
        <f t="shared" si="94"/>
        <v>451174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>
        <v>47932</v>
      </c>
      <c r="U4665" s="113">
        <v>0</v>
      </c>
      <c r="V4665" s="31">
        <v>49272</v>
      </c>
      <c r="W4665" s="32">
        <v>0</v>
      </c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5" customHeight="1" x14ac:dyDescent="0.25">
      <c r="A4666" s="110" t="s">
        <v>1709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5" customHeight="1" x14ac:dyDescent="0.25">
      <c r="A4667" s="110" t="s">
        <v>1709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5" customHeight="1" x14ac:dyDescent="0.25">
      <c r="A4668" s="110" t="s">
        <v>1709</v>
      </c>
      <c r="B4668" s="111" t="s">
        <v>1070</v>
      </c>
      <c r="C4668" s="112" t="s">
        <v>1071</v>
      </c>
      <c r="D4668" s="21">
        <f t="shared" si="94"/>
        <v>276770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>
        <v>29640</v>
      </c>
      <c r="U4668" s="113">
        <v>0</v>
      </c>
      <c r="V4668" s="31">
        <v>30420</v>
      </c>
      <c r="W4668" s="32">
        <v>0</v>
      </c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5" customHeight="1" x14ac:dyDescent="0.25">
      <c r="A4669" s="110" t="s">
        <v>1709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5" customHeight="1" x14ac:dyDescent="0.25">
      <c r="A4670" s="110" t="s">
        <v>1709</v>
      </c>
      <c r="B4670" s="111" t="s">
        <v>1074</v>
      </c>
      <c r="C4670" s="112" t="s">
        <v>1075</v>
      </c>
      <c r="D4670" s="21">
        <f t="shared" si="94"/>
        <v>76560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>
        <v>7164</v>
      </c>
      <c r="U4670" s="105">
        <v>0</v>
      </c>
      <c r="V4670" s="106">
        <v>8784</v>
      </c>
      <c r="W4670" s="107">
        <v>0</v>
      </c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5" customHeight="1" x14ac:dyDescent="0.25">
      <c r="A4671" s="110" t="s">
        <v>1709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5" customHeight="1" x14ac:dyDescent="0.25">
      <c r="A4672" s="110" t="s">
        <v>1709</v>
      </c>
      <c r="B4672" s="111" t="s">
        <v>1078</v>
      </c>
      <c r="C4672" s="112" t="s">
        <v>1079</v>
      </c>
      <c r="D4672" s="21">
        <f t="shared" si="94"/>
        <v>2916163.47</v>
      </c>
      <c r="E4672" s="24">
        <f t="shared" si="95"/>
        <v>765400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>
        <v>325067.2</v>
      </c>
      <c r="U4672" s="113">
        <v>0</v>
      </c>
      <c r="V4672" s="31">
        <v>495142.16</v>
      </c>
      <c r="W4672" s="32">
        <v>0</v>
      </c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5" customHeight="1" x14ac:dyDescent="0.25">
      <c r="A4673" s="110" t="s">
        <v>1709</v>
      </c>
      <c r="B4673" s="111" t="s">
        <v>1080</v>
      </c>
      <c r="C4673" s="112" t="s">
        <v>1081</v>
      </c>
      <c r="D4673" s="21">
        <f t="shared" si="94"/>
        <v>1138193.7</v>
      </c>
      <c r="E4673" s="24">
        <f t="shared" si="95"/>
        <v>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>
        <v>152925</v>
      </c>
      <c r="U4673" s="113">
        <v>0</v>
      </c>
      <c r="V4673" s="31">
        <v>101890</v>
      </c>
      <c r="W4673" s="32">
        <v>0</v>
      </c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5" customHeight="1" x14ac:dyDescent="0.25">
      <c r="A4674" s="110" t="s">
        <v>1709</v>
      </c>
      <c r="B4674" s="111" t="s">
        <v>1082</v>
      </c>
      <c r="C4674" s="112" t="s">
        <v>1083</v>
      </c>
      <c r="D4674" s="21">
        <f t="shared" si="94"/>
        <v>952710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>
        <v>88465</v>
      </c>
      <c r="U4674" s="113">
        <v>0</v>
      </c>
      <c r="V4674" s="31">
        <v>77365</v>
      </c>
      <c r="W4674" s="32">
        <v>0</v>
      </c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5" customHeight="1" x14ac:dyDescent="0.25">
      <c r="A4675" s="110" t="s">
        <v>1709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5" customHeight="1" x14ac:dyDescent="0.25">
      <c r="A4676" s="110" t="s">
        <v>1709</v>
      </c>
      <c r="B4676" s="111" t="s">
        <v>1086</v>
      </c>
      <c r="C4676" s="112" t="s">
        <v>1087</v>
      </c>
      <c r="D4676" s="21">
        <f t="shared" si="94"/>
        <v>45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5" customHeight="1" x14ac:dyDescent="0.25">
      <c r="A4677" s="110" t="s">
        <v>1709</v>
      </c>
      <c r="B4677" s="111" t="s">
        <v>1088</v>
      </c>
      <c r="C4677" s="112" t="s">
        <v>1089</v>
      </c>
      <c r="D4677" s="21">
        <f t="shared" si="94"/>
        <v>1305229.81</v>
      </c>
      <c r="E4677" s="24">
        <f t="shared" si="95"/>
        <v>53214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>
        <v>191471.62</v>
      </c>
      <c r="U4677" s="113">
        <v>7708</v>
      </c>
      <c r="V4677" s="31">
        <v>201069.65</v>
      </c>
      <c r="W4677" s="32">
        <v>8076</v>
      </c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5" customHeight="1" x14ac:dyDescent="0.25">
      <c r="A4678" s="110" t="s">
        <v>1709</v>
      </c>
      <c r="B4678" s="111" t="s">
        <v>1090</v>
      </c>
      <c r="C4678" s="112" t="s">
        <v>1091</v>
      </c>
      <c r="D4678" s="21">
        <f t="shared" si="94"/>
        <v>19446.449999999997</v>
      </c>
      <c r="E4678" s="24">
        <f t="shared" si="95"/>
        <v>960.86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>
        <v>470.8</v>
      </c>
      <c r="U4678" s="113">
        <v>0</v>
      </c>
      <c r="V4678" s="31">
        <v>684.8</v>
      </c>
      <c r="W4678" s="32">
        <v>0</v>
      </c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5" customHeight="1" x14ac:dyDescent="0.25">
      <c r="A4679" s="110" t="s">
        <v>1709</v>
      </c>
      <c r="B4679" s="111" t="s">
        <v>1092</v>
      </c>
      <c r="C4679" s="112" t="s">
        <v>1093</v>
      </c>
      <c r="D4679" s="21">
        <f t="shared" si="94"/>
        <v>86066.530000000013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>
        <v>9283.43</v>
      </c>
      <c r="U4679" s="113">
        <v>0</v>
      </c>
      <c r="V4679" s="31">
        <v>9242.61</v>
      </c>
      <c r="W4679" s="32">
        <v>0</v>
      </c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5" customHeight="1" x14ac:dyDescent="0.25">
      <c r="A4680" s="110" t="s">
        <v>1709</v>
      </c>
      <c r="B4680" s="111" t="s">
        <v>1094</v>
      </c>
      <c r="C4680" s="112" t="s">
        <v>1095</v>
      </c>
      <c r="D4680" s="21">
        <f t="shared" si="94"/>
        <v>63558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>
        <v>7062</v>
      </c>
      <c r="U4680" s="113">
        <v>0</v>
      </c>
      <c r="V4680" s="31">
        <v>7062</v>
      </c>
      <c r="W4680" s="32">
        <v>0</v>
      </c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5" customHeight="1" x14ac:dyDescent="0.25">
      <c r="A4681" s="110" t="s">
        <v>1709</v>
      </c>
      <c r="B4681" s="111" t="s">
        <v>1096</v>
      </c>
      <c r="C4681" s="112" t="s">
        <v>1097</v>
      </c>
      <c r="D4681" s="21">
        <f t="shared" si="94"/>
        <v>20878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>
        <v>2208</v>
      </c>
      <c r="U4681" s="113">
        <v>0</v>
      </c>
      <c r="V4681" s="31">
        <v>1713</v>
      </c>
      <c r="W4681" s="32">
        <v>0</v>
      </c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5" customHeight="1" x14ac:dyDescent="0.25">
      <c r="A4682" s="110" t="s">
        <v>1709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5" customHeight="1" x14ac:dyDescent="0.25">
      <c r="A4683" s="110" t="s">
        <v>1709</v>
      </c>
      <c r="B4683" s="111" t="s">
        <v>1100</v>
      </c>
      <c r="C4683" s="112" t="s">
        <v>1101</v>
      </c>
      <c r="D4683" s="21">
        <f t="shared" si="94"/>
        <v>103592.52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>
        <v>11510.28</v>
      </c>
      <c r="U4683" s="113">
        <v>0</v>
      </c>
      <c r="V4683" s="31">
        <v>11510.28</v>
      </c>
      <c r="W4683" s="32">
        <v>0</v>
      </c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5" customHeight="1" x14ac:dyDescent="0.25">
      <c r="A4684" s="110" t="s">
        <v>1709</v>
      </c>
      <c r="B4684" s="111" t="s">
        <v>1102</v>
      </c>
      <c r="C4684" s="112" t="s">
        <v>1103</v>
      </c>
      <c r="D4684" s="21">
        <f t="shared" si="94"/>
        <v>10424272.689999999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>
        <v>1262876.7</v>
      </c>
      <c r="U4684" s="113">
        <v>0</v>
      </c>
      <c r="V4684" s="31">
        <v>1900881.91</v>
      </c>
      <c r="W4684" s="32">
        <v>0</v>
      </c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5" customHeight="1" x14ac:dyDescent="0.25">
      <c r="A4685" s="110" t="s">
        <v>1709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5" customHeight="1" x14ac:dyDescent="0.25">
      <c r="A4686" s="110" t="s">
        <v>1709</v>
      </c>
      <c r="B4686" s="111" t="s">
        <v>1106</v>
      </c>
      <c r="C4686" s="112" t="s">
        <v>1107</v>
      </c>
      <c r="D4686" s="21">
        <f t="shared" si="94"/>
        <v>2665494.1999999997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>
        <v>134453.5</v>
      </c>
      <c r="U4686" s="113">
        <v>0</v>
      </c>
      <c r="V4686" s="31">
        <v>262695.59000000003</v>
      </c>
      <c r="W4686" s="32">
        <v>0</v>
      </c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5" customHeight="1" x14ac:dyDescent="0.25">
      <c r="A4687" s="110" t="s">
        <v>1709</v>
      </c>
      <c r="B4687" s="111" t="s">
        <v>1108</v>
      </c>
      <c r="C4687" s="112" t="s">
        <v>1109</v>
      </c>
      <c r="D4687" s="21">
        <f t="shared" si="94"/>
        <v>1799326.5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>
        <v>184313.45</v>
      </c>
      <c r="U4687" s="113">
        <v>0</v>
      </c>
      <c r="V4687" s="31">
        <v>182147.5</v>
      </c>
      <c r="W4687" s="32">
        <v>0</v>
      </c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5" customHeight="1" x14ac:dyDescent="0.25">
      <c r="A4688" s="110" t="s">
        <v>1709</v>
      </c>
      <c r="B4688" s="111" t="s">
        <v>1110</v>
      </c>
      <c r="C4688" s="112" t="s">
        <v>1111</v>
      </c>
      <c r="D4688" s="21">
        <f t="shared" si="94"/>
        <v>502433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>
        <v>53415</v>
      </c>
      <c r="U4688" s="113">
        <v>0</v>
      </c>
      <c r="V4688" s="31">
        <v>59970</v>
      </c>
      <c r="W4688" s="32">
        <v>0</v>
      </c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5" customHeight="1" x14ac:dyDescent="0.25">
      <c r="A4689" s="110" t="s">
        <v>1709</v>
      </c>
      <c r="B4689" s="111" t="s">
        <v>1112</v>
      </c>
      <c r="C4689" s="112" t="s">
        <v>1113</v>
      </c>
      <c r="D4689" s="21">
        <f t="shared" si="94"/>
        <v>144380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>
        <v>0</v>
      </c>
      <c r="U4689" s="113">
        <v>0</v>
      </c>
      <c r="V4689" s="31">
        <v>0</v>
      </c>
      <c r="W4689" s="32">
        <v>0</v>
      </c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5" customHeight="1" x14ac:dyDescent="0.25">
      <c r="A4690" s="110" t="s">
        <v>1709</v>
      </c>
      <c r="B4690" s="111" t="s">
        <v>1114</v>
      </c>
      <c r="C4690" s="112" t="s">
        <v>1115</v>
      </c>
      <c r="D4690" s="21">
        <f t="shared" si="94"/>
        <v>829908.29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>
        <v>17400</v>
      </c>
      <c r="U4690" s="113">
        <v>0</v>
      </c>
      <c r="V4690" s="31">
        <v>161730.65</v>
      </c>
      <c r="W4690" s="32">
        <v>0</v>
      </c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5" customHeight="1" x14ac:dyDescent="0.25">
      <c r="A4691" s="110" t="s">
        <v>1709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5" customHeight="1" x14ac:dyDescent="0.25">
      <c r="A4692" s="110" t="s">
        <v>1709</v>
      </c>
      <c r="B4692" s="111" t="s">
        <v>1118</v>
      </c>
      <c r="C4692" s="112" t="s">
        <v>1119</v>
      </c>
      <c r="D4692" s="21">
        <f t="shared" si="94"/>
        <v>365851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>
        <v>21750</v>
      </c>
      <c r="U4692" s="113">
        <v>0</v>
      </c>
      <c r="V4692" s="31">
        <v>73440</v>
      </c>
      <c r="W4692" s="32">
        <v>0</v>
      </c>
      <c r="X4692" s="113"/>
      <c r="Y4692" s="113"/>
      <c r="Z4692" s="31"/>
      <c r="AA4692" s="32"/>
      <c r="AB4692" s="113"/>
      <c r="AC4692" s="113"/>
      <c r="AD4692" s="33" t="s">
        <v>1699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5" customHeight="1" x14ac:dyDescent="0.25">
      <c r="A4693" s="110" t="s">
        <v>1709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5" customHeight="1" x14ac:dyDescent="0.25">
      <c r="A4694" s="110" t="s">
        <v>1709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5" customHeight="1" x14ac:dyDescent="0.25">
      <c r="A4695" s="110" t="s">
        <v>1709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5" customHeight="1" x14ac:dyDescent="0.25">
      <c r="A4696" s="110" t="s">
        <v>1709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5" customHeight="1" x14ac:dyDescent="0.25">
      <c r="A4697" s="110" t="s">
        <v>1709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5" customHeight="1" x14ac:dyDescent="0.25">
      <c r="A4698" s="110" t="s">
        <v>1709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5" customHeight="1" x14ac:dyDescent="0.25">
      <c r="A4699" s="110" t="s">
        <v>1709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5" customHeight="1" x14ac:dyDescent="0.25">
      <c r="A4700" s="110" t="s">
        <v>1709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5" customHeight="1" x14ac:dyDescent="0.25">
      <c r="A4701" s="110" t="s">
        <v>1709</v>
      </c>
      <c r="B4701" s="111" t="s">
        <v>1136</v>
      </c>
      <c r="C4701" s="112" t="s">
        <v>1137</v>
      </c>
      <c r="D4701" s="21">
        <f t="shared" si="94"/>
        <v>60000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>
        <v>60000</v>
      </c>
      <c r="W4701" s="32">
        <v>0</v>
      </c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5" customHeight="1" x14ac:dyDescent="0.25">
      <c r="A4702" s="110" t="s">
        <v>1709</v>
      </c>
      <c r="B4702" s="111" t="s">
        <v>1138</v>
      </c>
      <c r="C4702" s="112" t="s">
        <v>1623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5" customHeight="1" x14ac:dyDescent="0.25">
      <c r="A4703" s="110" t="s">
        <v>1709</v>
      </c>
      <c r="B4703" s="111" t="s">
        <v>1139</v>
      </c>
      <c r="C4703" s="112" t="s">
        <v>1140</v>
      </c>
      <c r="D4703" s="21">
        <f t="shared" si="94"/>
        <v>93900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>
        <v>21500</v>
      </c>
      <c r="U4703" s="113">
        <v>0</v>
      </c>
      <c r="V4703" s="31">
        <v>0</v>
      </c>
      <c r="W4703" s="32">
        <v>0</v>
      </c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5" customHeight="1" x14ac:dyDescent="0.25">
      <c r="A4704" s="110" t="s">
        <v>1709</v>
      </c>
      <c r="B4704" s="111" t="s">
        <v>1141</v>
      </c>
      <c r="C4704" s="112" t="s">
        <v>1624</v>
      </c>
      <c r="D4704" s="21">
        <f t="shared" si="94"/>
        <v>467779.2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>
        <v>17925</v>
      </c>
      <c r="U4704" s="113">
        <v>0</v>
      </c>
      <c r="V4704" s="31">
        <v>181774.2</v>
      </c>
      <c r="W4704" s="32">
        <v>0</v>
      </c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5" customHeight="1" x14ac:dyDescent="0.25">
      <c r="A4705" s="110" t="s">
        <v>1709</v>
      </c>
      <c r="B4705" s="111" t="s">
        <v>1142</v>
      </c>
      <c r="C4705" s="112" t="s">
        <v>1143</v>
      </c>
      <c r="D4705" s="21">
        <f t="shared" si="94"/>
        <v>2005436.6099999999</v>
      </c>
      <c r="E4705" s="24">
        <f t="shared" si="95"/>
        <v>0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>
        <v>367474.23</v>
      </c>
      <c r="U4705" s="113">
        <v>0</v>
      </c>
      <c r="V4705" s="31">
        <v>91069</v>
      </c>
      <c r="W4705" s="32">
        <v>0</v>
      </c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5" customHeight="1" x14ac:dyDescent="0.25">
      <c r="A4706" s="110" t="s">
        <v>1709</v>
      </c>
      <c r="B4706" s="111" t="s">
        <v>1144</v>
      </c>
      <c r="C4706" s="112" t="s">
        <v>1625</v>
      </c>
      <c r="D4706" s="21">
        <f t="shared" si="94"/>
        <v>258927.5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>
        <v>26297</v>
      </c>
      <c r="U4706" s="113">
        <v>0</v>
      </c>
      <c r="V4706" s="31">
        <v>0</v>
      </c>
      <c r="W4706" s="32">
        <v>0</v>
      </c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5" customHeight="1" x14ac:dyDescent="0.25">
      <c r="A4707" s="110" t="s">
        <v>1709</v>
      </c>
      <c r="B4707" s="111" t="s">
        <v>1145</v>
      </c>
      <c r="C4707" s="112" t="s">
        <v>1626</v>
      </c>
      <c r="D4707" s="21">
        <f t="shared" si="94"/>
        <v>759000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>
        <v>0</v>
      </c>
      <c r="U4707" s="113">
        <v>0</v>
      </c>
      <c r="V4707" s="31">
        <v>0</v>
      </c>
      <c r="W4707" s="32">
        <v>0</v>
      </c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5" customHeight="1" x14ac:dyDescent="0.25">
      <c r="A4708" s="110" t="s">
        <v>1709</v>
      </c>
      <c r="B4708" s="111" t="s">
        <v>1627</v>
      </c>
      <c r="C4708" s="112" t="s">
        <v>1628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5" customHeight="1" x14ac:dyDescent="0.25">
      <c r="A4709" s="110" t="s">
        <v>1709</v>
      </c>
      <c r="B4709" s="111" t="s">
        <v>1146</v>
      </c>
      <c r="C4709" s="112" t="s">
        <v>1629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5" customHeight="1" x14ac:dyDescent="0.25">
      <c r="A4710" s="110" t="s">
        <v>1709</v>
      </c>
      <c r="B4710" s="111" t="s">
        <v>1147</v>
      </c>
      <c r="C4710" s="112" t="s">
        <v>1630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5" customHeight="1" x14ac:dyDescent="0.25">
      <c r="A4711" s="110" t="s">
        <v>1709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5" customHeight="1" x14ac:dyDescent="0.25">
      <c r="A4712" s="110" t="s">
        <v>1709</v>
      </c>
      <c r="B4712" s="111" t="s">
        <v>1150</v>
      </c>
      <c r="C4712" s="112" t="s">
        <v>1631</v>
      </c>
      <c r="D4712" s="21">
        <f t="shared" si="96"/>
        <v>8272823.2999999989</v>
      </c>
      <c r="E4712" s="24">
        <f t="shared" si="97"/>
        <v>397234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>
        <v>1321331.3999999999</v>
      </c>
      <c r="U4712" s="105">
        <v>2925</v>
      </c>
      <c r="V4712" s="106">
        <v>871064.5</v>
      </c>
      <c r="W4712" s="107">
        <v>158152.5</v>
      </c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5" customHeight="1" x14ac:dyDescent="0.25">
      <c r="A4713" s="110" t="s">
        <v>1709</v>
      </c>
      <c r="B4713" s="111" t="s">
        <v>1151</v>
      </c>
      <c r="C4713" s="112" t="s">
        <v>1632</v>
      </c>
      <c r="D4713" s="21">
        <f t="shared" si="96"/>
        <v>578930.75</v>
      </c>
      <c r="E4713" s="24">
        <f t="shared" si="97"/>
        <v>31922.25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>
        <v>94841.25</v>
      </c>
      <c r="U4713" s="113">
        <v>0</v>
      </c>
      <c r="V4713" s="31">
        <v>64215</v>
      </c>
      <c r="W4713" s="32">
        <v>12573.75</v>
      </c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5" customHeight="1" x14ac:dyDescent="0.25">
      <c r="A4714" s="110" t="s">
        <v>1709</v>
      </c>
      <c r="B4714" s="111" t="s">
        <v>1152</v>
      </c>
      <c r="C4714" s="112" t="s">
        <v>1633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5" customHeight="1" x14ac:dyDescent="0.25">
      <c r="A4715" s="110" t="s">
        <v>1709</v>
      </c>
      <c r="B4715" s="111" t="s">
        <v>1153</v>
      </c>
      <c r="C4715" s="112" t="s">
        <v>1634</v>
      </c>
      <c r="D4715" s="21">
        <f t="shared" si="96"/>
        <v>3600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>
        <v>3600</v>
      </c>
      <c r="W4715" s="32">
        <v>0</v>
      </c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5" customHeight="1" x14ac:dyDescent="0.25">
      <c r="A4716" s="110" t="s">
        <v>1709</v>
      </c>
      <c r="B4716" s="111" t="s">
        <v>1154</v>
      </c>
      <c r="C4716" s="112" t="s">
        <v>1635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5" customHeight="1" x14ac:dyDescent="0.25">
      <c r="A4717" s="110" t="s">
        <v>1709</v>
      </c>
      <c r="B4717" s="111" t="s">
        <v>1155</v>
      </c>
      <c r="C4717" s="112" t="s">
        <v>1156</v>
      </c>
      <c r="D4717" s="21">
        <f t="shared" si="96"/>
        <v>450000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>
        <v>50000</v>
      </c>
      <c r="U4717" s="113">
        <v>0</v>
      </c>
      <c r="V4717" s="31">
        <v>50000</v>
      </c>
      <c r="W4717" s="32">
        <v>0</v>
      </c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5" customHeight="1" x14ac:dyDescent="0.25">
      <c r="A4718" s="110" t="s">
        <v>1709</v>
      </c>
      <c r="B4718" s="111" t="s">
        <v>1157</v>
      </c>
      <c r="C4718" s="112" t="s">
        <v>1158</v>
      </c>
      <c r="D4718" s="21">
        <f t="shared" si="96"/>
        <v>270000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>
        <v>30000</v>
      </c>
      <c r="U4718" s="113">
        <v>0</v>
      </c>
      <c r="V4718" s="31">
        <v>30000</v>
      </c>
      <c r="W4718" s="32">
        <v>0</v>
      </c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5" customHeight="1" x14ac:dyDescent="0.25">
      <c r="A4719" s="110" t="s">
        <v>1709</v>
      </c>
      <c r="B4719" s="111" t="s">
        <v>1159</v>
      </c>
      <c r="C4719" s="112" t="s">
        <v>1160</v>
      </c>
      <c r="D4719" s="21">
        <f t="shared" si="96"/>
        <v>135000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5" customHeight="1" x14ac:dyDescent="0.25">
      <c r="A4720" s="110" t="s">
        <v>1709</v>
      </c>
      <c r="B4720" s="111" t="s">
        <v>1161</v>
      </c>
      <c r="C4720" s="112" t="s">
        <v>1636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5" customHeight="1" x14ac:dyDescent="0.25">
      <c r="A4721" s="110" t="s">
        <v>1709</v>
      </c>
      <c r="B4721" s="111" t="s">
        <v>1162</v>
      </c>
      <c r="C4721" s="112" t="s">
        <v>1163</v>
      </c>
      <c r="D4721" s="21">
        <f t="shared" si="96"/>
        <v>280000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>
        <v>280000</v>
      </c>
      <c r="W4721" s="32">
        <v>0</v>
      </c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5" customHeight="1" x14ac:dyDescent="0.25">
      <c r="A4722" s="110" t="s">
        <v>1709</v>
      </c>
      <c r="B4722" s="111" t="s">
        <v>1164</v>
      </c>
      <c r="C4722" s="112" t="s">
        <v>1637</v>
      </c>
      <c r="D4722" s="21">
        <f t="shared" si="96"/>
        <v>13200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>
        <v>0</v>
      </c>
      <c r="U4722" s="113">
        <v>0</v>
      </c>
      <c r="V4722" s="31">
        <v>0</v>
      </c>
      <c r="W4722" s="32">
        <v>0</v>
      </c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5" customHeight="1" x14ac:dyDescent="0.25">
      <c r="A4723" s="110" t="s">
        <v>1709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5" customHeight="1" x14ac:dyDescent="0.25">
      <c r="A4724" s="110" t="s">
        <v>1709</v>
      </c>
      <c r="B4724" s="111" t="s">
        <v>1167</v>
      </c>
      <c r="C4724" s="112" t="s">
        <v>1638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5" customHeight="1" x14ac:dyDescent="0.25">
      <c r="A4725" s="110" t="s">
        <v>1709</v>
      </c>
      <c r="B4725" s="111" t="s">
        <v>1168</v>
      </c>
      <c r="C4725" s="112" t="s">
        <v>1639</v>
      </c>
      <c r="D4725" s="21">
        <f t="shared" si="96"/>
        <v>124499.97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>
        <v>13833.33</v>
      </c>
      <c r="U4725" s="105">
        <v>0</v>
      </c>
      <c r="V4725" s="106">
        <v>13833.33</v>
      </c>
      <c r="W4725" s="107">
        <v>0</v>
      </c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5" customHeight="1" x14ac:dyDescent="0.25">
      <c r="A4726" s="110" t="s">
        <v>1709</v>
      </c>
      <c r="B4726" s="111" t="s">
        <v>1169</v>
      </c>
      <c r="C4726" s="112" t="s">
        <v>1640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5" customHeight="1" x14ac:dyDescent="0.25">
      <c r="A4727" s="110" t="s">
        <v>1709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5" customHeight="1" x14ac:dyDescent="0.25">
      <c r="A4728" s="110" t="s">
        <v>1709</v>
      </c>
      <c r="B4728" s="111" t="s">
        <v>1172</v>
      </c>
      <c r="C4728" s="112" t="s">
        <v>1641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5" customHeight="1" x14ac:dyDescent="0.25">
      <c r="A4729" s="110" t="s">
        <v>1709</v>
      </c>
      <c r="B4729" s="111" t="s">
        <v>1173</v>
      </c>
      <c r="C4729" s="112" t="s">
        <v>1642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5" customHeight="1" x14ac:dyDescent="0.25">
      <c r="A4730" s="110" t="s">
        <v>1709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5" customHeight="1" x14ac:dyDescent="0.25">
      <c r="A4731" s="110" t="s">
        <v>1709</v>
      </c>
      <c r="B4731" s="111" t="s">
        <v>1176</v>
      </c>
      <c r="C4731" s="112" t="s">
        <v>1177</v>
      </c>
      <c r="D4731" s="21">
        <f t="shared" si="96"/>
        <v>42913.98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>
        <v>4768.22</v>
      </c>
      <c r="U4731" s="113">
        <v>0</v>
      </c>
      <c r="V4731" s="31">
        <v>4768.22</v>
      </c>
      <c r="W4731" s="32">
        <v>0</v>
      </c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5" customHeight="1" x14ac:dyDescent="0.25">
      <c r="A4732" s="110" t="s">
        <v>1709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5" customHeight="1" x14ac:dyDescent="0.25">
      <c r="A4733" s="110" t="s">
        <v>1709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5" customHeight="1" x14ac:dyDescent="0.25">
      <c r="A4734" s="110" t="s">
        <v>1709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5" customHeight="1" x14ac:dyDescent="0.25">
      <c r="A4735" s="110" t="s">
        <v>1709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5" customHeight="1" x14ac:dyDescent="0.25">
      <c r="A4736" s="110" t="s">
        <v>1709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5" customHeight="1" x14ac:dyDescent="0.25">
      <c r="A4737" s="110" t="s">
        <v>1709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5" customHeight="1" x14ac:dyDescent="0.25">
      <c r="A4738" s="110" t="s">
        <v>1709</v>
      </c>
      <c r="B4738" s="111" t="s">
        <v>1190</v>
      </c>
      <c r="C4738" s="112" t="s">
        <v>1191</v>
      </c>
      <c r="D4738" s="21">
        <f t="shared" si="96"/>
        <v>139200.03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>
        <v>15466.67</v>
      </c>
      <c r="U4738" s="113">
        <v>0</v>
      </c>
      <c r="V4738" s="31">
        <v>15466.67</v>
      </c>
      <c r="W4738" s="32">
        <v>0</v>
      </c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5" customHeight="1" x14ac:dyDescent="0.25">
      <c r="A4739" s="110" t="s">
        <v>1709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5" customHeight="1" x14ac:dyDescent="0.25">
      <c r="A4740" s="110" t="s">
        <v>1709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5" customHeight="1" x14ac:dyDescent="0.25">
      <c r="A4741" s="110" t="s">
        <v>1709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5" customHeight="1" x14ac:dyDescent="0.25">
      <c r="A4742" s="110" t="s">
        <v>1709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5" customHeight="1" x14ac:dyDescent="0.25">
      <c r="A4743" s="110" t="s">
        <v>1709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5" customHeight="1" x14ac:dyDescent="0.25">
      <c r="A4744" s="110" t="s">
        <v>1709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5" customHeight="1" x14ac:dyDescent="0.25">
      <c r="A4745" s="110" t="s">
        <v>1709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5" customHeight="1" x14ac:dyDescent="0.25">
      <c r="A4746" s="110" t="s">
        <v>1709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5" customHeight="1" x14ac:dyDescent="0.25">
      <c r="A4747" s="110" t="s">
        <v>1709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5" customHeight="1" x14ac:dyDescent="0.25">
      <c r="A4748" s="110" t="s">
        <v>1709</v>
      </c>
      <c r="B4748" s="111" t="s">
        <v>1210</v>
      </c>
      <c r="C4748" s="112" t="s">
        <v>1643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5" customHeight="1" x14ac:dyDescent="0.25">
      <c r="A4749" s="110" t="s">
        <v>1709</v>
      </c>
      <c r="B4749" s="111" t="s">
        <v>1211</v>
      </c>
      <c r="C4749" s="112" t="s">
        <v>1212</v>
      </c>
      <c r="D4749" s="21">
        <f t="shared" si="96"/>
        <v>300335.67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>
        <v>33370.629999999997</v>
      </c>
      <c r="U4749" s="113">
        <v>0</v>
      </c>
      <c r="V4749" s="31">
        <v>33370.629999999997</v>
      </c>
      <c r="W4749" s="32">
        <v>0</v>
      </c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5" customHeight="1" x14ac:dyDescent="0.25">
      <c r="A4750" s="110" t="s">
        <v>1709</v>
      </c>
      <c r="B4750" s="111" t="s">
        <v>1213</v>
      </c>
      <c r="C4750" s="112" t="s">
        <v>1214</v>
      </c>
      <c r="D4750" s="21">
        <f t="shared" si="96"/>
        <v>199306.98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>
        <v>22145.22</v>
      </c>
      <c r="U4750" s="113">
        <v>0</v>
      </c>
      <c r="V4750" s="31">
        <v>22145.22</v>
      </c>
      <c r="W4750" s="32">
        <v>0</v>
      </c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5" customHeight="1" x14ac:dyDescent="0.25">
      <c r="A4751" s="110" t="s">
        <v>1709</v>
      </c>
      <c r="B4751" s="111" t="s">
        <v>1215</v>
      </c>
      <c r="C4751" s="112" t="s">
        <v>1216</v>
      </c>
      <c r="D4751" s="21">
        <f t="shared" si="96"/>
        <v>84548.160000000003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>
        <v>9394.24</v>
      </c>
      <c r="U4751" s="113">
        <v>0</v>
      </c>
      <c r="V4751" s="31">
        <v>9394.24</v>
      </c>
      <c r="W4751" s="32">
        <v>0</v>
      </c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5" customHeight="1" x14ac:dyDescent="0.25">
      <c r="A4752" s="110" t="s">
        <v>1709</v>
      </c>
      <c r="B4752" s="111" t="s">
        <v>1217</v>
      </c>
      <c r="C4752" s="112" t="s">
        <v>1218</v>
      </c>
      <c r="D4752" s="21">
        <f t="shared" si="96"/>
        <v>25020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>
        <v>2780</v>
      </c>
      <c r="U4752" s="113">
        <v>0</v>
      </c>
      <c r="V4752" s="31">
        <v>2780</v>
      </c>
      <c r="W4752" s="32">
        <v>0</v>
      </c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5" customHeight="1" x14ac:dyDescent="0.25">
      <c r="A4753" s="110" t="s">
        <v>1709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5" customHeight="1" x14ac:dyDescent="0.25">
      <c r="A4754" s="110" t="s">
        <v>1709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5" customHeight="1" x14ac:dyDescent="0.25">
      <c r="A4755" s="110" t="s">
        <v>1709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5" customHeight="1" x14ac:dyDescent="0.25">
      <c r="A4756" s="110" t="s">
        <v>1709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5" customHeight="1" x14ac:dyDescent="0.25">
      <c r="A4757" s="110" t="s">
        <v>1709</v>
      </c>
      <c r="B4757" s="111" t="s">
        <v>1227</v>
      </c>
      <c r="C4757" s="112" t="s">
        <v>1228</v>
      </c>
      <c r="D4757" s="21">
        <f t="shared" si="96"/>
        <v>77474.97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>
        <v>8608.33</v>
      </c>
      <c r="U4757" s="105">
        <v>0</v>
      </c>
      <c r="V4757" s="106">
        <v>8608.33</v>
      </c>
      <c r="W4757" s="107">
        <v>0</v>
      </c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5" customHeight="1" x14ac:dyDescent="0.25">
      <c r="A4758" s="110" t="s">
        <v>1709</v>
      </c>
      <c r="B4758" s="111" t="s">
        <v>1229</v>
      </c>
      <c r="C4758" s="112" t="s">
        <v>1230</v>
      </c>
      <c r="D4758" s="21">
        <f t="shared" si="96"/>
        <v>239078.05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>
        <v>28908.61</v>
      </c>
      <c r="U4758" s="105">
        <v>0</v>
      </c>
      <c r="V4758" s="106">
        <v>30353.06</v>
      </c>
      <c r="W4758" s="107">
        <v>0</v>
      </c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5" customHeight="1" x14ac:dyDescent="0.25">
      <c r="A4759" s="110" t="s">
        <v>1709</v>
      </c>
      <c r="B4759" s="111" t="s">
        <v>1231</v>
      </c>
      <c r="C4759" s="112" t="s">
        <v>1232</v>
      </c>
      <c r="D4759" s="21">
        <f t="shared" si="96"/>
        <v>386084.97000000009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>
        <v>42898.33</v>
      </c>
      <c r="U4759" s="105">
        <v>0</v>
      </c>
      <c r="V4759" s="106">
        <v>42898.33</v>
      </c>
      <c r="W4759" s="107">
        <v>0</v>
      </c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5" customHeight="1" x14ac:dyDescent="0.25">
      <c r="A4760" s="110" t="s">
        <v>1709</v>
      </c>
      <c r="B4760" s="111" t="s">
        <v>1233</v>
      </c>
      <c r="C4760" s="112" t="s">
        <v>1234</v>
      </c>
      <c r="D4760" s="21">
        <f t="shared" si="96"/>
        <v>410207.39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>
        <v>46679.87</v>
      </c>
      <c r="U4760" s="105">
        <v>0</v>
      </c>
      <c r="V4760" s="106">
        <v>46679.87</v>
      </c>
      <c r="W4760" s="107">
        <v>0</v>
      </c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5" customHeight="1" x14ac:dyDescent="0.25">
      <c r="A4761" s="110" t="s">
        <v>1709</v>
      </c>
      <c r="B4761" s="111" t="s">
        <v>1235</v>
      </c>
      <c r="C4761" s="112" t="s">
        <v>1236</v>
      </c>
      <c r="D4761" s="21">
        <f t="shared" si="96"/>
        <v>46210.5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>
        <v>5134.5</v>
      </c>
      <c r="U4761" s="113">
        <v>0</v>
      </c>
      <c r="V4761" s="31">
        <v>5134.5</v>
      </c>
      <c r="W4761" s="32">
        <v>0</v>
      </c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5" customHeight="1" x14ac:dyDescent="0.25">
      <c r="A4762" s="110" t="s">
        <v>1709</v>
      </c>
      <c r="B4762" s="111" t="s">
        <v>1237</v>
      </c>
      <c r="C4762" s="112" t="s">
        <v>1238</v>
      </c>
      <c r="D4762" s="21">
        <f t="shared" si="96"/>
        <v>19399.5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>
        <v>2155.5</v>
      </c>
      <c r="U4762" s="105">
        <v>0</v>
      </c>
      <c r="V4762" s="106">
        <v>2155.5</v>
      </c>
      <c r="W4762" s="107">
        <v>0</v>
      </c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5" customHeight="1" x14ac:dyDescent="0.25">
      <c r="A4763" s="110" t="s">
        <v>1709</v>
      </c>
      <c r="B4763" s="111" t="s">
        <v>1239</v>
      </c>
      <c r="C4763" s="112" t="s">
        <v>1240</v>
      </c>
      <c r="D4763" s="21">
        <f t="shared" si="96"/>
        <v>10140.32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>
        <v>1256.33</v>
      </c>
      <c r="U4763" s="105">
        <v>0</v>
      </c>
      <c r="V4763" s="106">
        <v>1256.33</v>
      </c>
      <c r="W4763" s="107">
        <v>0</v>
      </c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5" customHeight="1" x14ac:dyDescent="0.25">
      <c r="A4764" s="110" t="s">
        <v>1709</v>
      </c>
      <c r="B4764" s="111" t="s">
        <v>1241</v>
      </c>
      <c r="C4764" s="112" t="s">
        <v>1242</v>
      </c>
      <c r="D4764" s="21">
        <f t="shared" si="96"/>
        <v>2402229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>
        <v>279778.45</v>
      </c>
      <c r="U4764" s="113">
        <v>0</v>
      </c>
      <c r="V4764" s="31">
        <v>279755.44</v>
      </c>
      <c r="W4764" s="32">
        <v>0</v>
      </c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5" customHeight="1" x14ac:dyDescent="0.25">
      <c r="A4765" s="110" t="s">
        <v>1709</v>
      </c>
      <c r="B4765" s="111" t="s">
        <v>1243</v>
      </c>
      <c r="C4765" s="112" t="s">
        <v>1244</v>
      </c>
      <c r="D4765" s="21">
        <f t="shared" si="96"/>
        <v>428828.5</v>
      </c>
      <c r="E4765" s="24">
        <f t="shared" si="97"/>
        <v>0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>
        <v>51747.47</v>
      </c>
      <c r="U4765" s="113">
        <v>0</v>
      </c>
      <c r="V4765" s="31">
        <v>51747.47</v>
      </c>
      <c r="W4765" s="32">
        <v>0</v>
      </c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5" customHeight="1" x14ac:dyDescent="0.25">
      <c r="A4766" s="110" t="s">
        <v>1709</v>
      </c>
      <c r="B4766" s="111" t="s">
        <v>1245</v>
      </c>
      <c r="C4766" s="112" t="s">
        <v>1246</v>
      </c>
      <c r="D4766" s="21">
        <f t="shared" si="96"/>
        <v>282943.83999999997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>
        <v>32190.28</v>
      </c>
      <c r="U4766" s="105">
        <v>0</v>
      </c>
      <c r="V4766" s="106">
        <v>32190.28</v>
      </c>
      <c r="W4766" s="107">
        <v>0</v>
      </c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5" customHeight="1" x14ac:dyDescent="0.25">
      <c r="A4767" s="110" t="s">
        <v>1709</v>
      </c>
      <c r="B4767" s="111" t="s">
        <v>1247</v>
      </c>
      <c r="C4767" s="112" t="s">
        <v>1248</v>
      </c>
      <c r="D4767" s="21">
        <f t="shared" si="96"/>
        <v>71401.849999999991</v>
      </c>
      <c r="E4767" s="24">
        <f t="shared" si="97"/>
        <v>0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>
        <v>5924.58</v>
      </c>
      <c r="U4767" s="105">
        <v>0</v>
      </c>
      <c r="V4767" s="106">
        <v>5923.58</v>
      </c>
      <c r="W4767" s="107">
        <v>0</v>
      </c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5" customHeight="1" x14ac:dyDescent="0.25">
      <c r="A4768" s="110" t="s">
        <v>1709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5" customHeight="1" x14ac:dyDescent="0.25">
      <c r="A4769" s="110" t="s">
        <v>1709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5" customHeight="1" x14ac:dyDescent="0.25">
      <c r="A4770" s="110" t="s">
        <v>1709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5" customHeight="1" x14ac:dyDescent="0.25">
      <c r="A4771" s="110" t="s">
        <v>1709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5" customHeight="1" x14ac:dyDescent="0.25">
      <c r="A4772" s="110" t="s">
        <v>1709</v>
      </c>
      <c r="B4772" s="111" t="s">
        <v>1644</v>
      </c>
      <c r="C4772" s="112" t="s">
        <v>1645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5" customHeight="1" x14ac:dyDescent="0.25">
      <c r="A4773" s="110" t="s">
        <v>1709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5" customHeight="1" x14ac:dyDescent="0.25">
      <c r="A4774" s="110" t="s">
        <v>1709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5" customHeight="1" x14ac:dyDescent="0.25">
      <c r="A4775" s="110" t="s">
        <v>1709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5" customHeight="1" x14ac:dyDescent="0.25">
      <c r="A4776" s="110" t="s">
        <v>1709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5" customHeight="1" x14ac:dyDescent="0.25">
      <c r="A4777" s="110" t="s">
        <v>1709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5" customHeight="1" x14ac:dyDescent="0.25">
      <c r="A4778" s="110" t="s">
        <v>1709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5" customHeight="1" x14ac:dyDescent="0.25">
      <c r="A4779" s="110" t="s">
        <v>1709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5" customHeight="1" x14ac:dyDescent="0.25">
      <c r="A4780" s="110" t="s">
        <v>1709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5" customHeight="1" x14ac:dyDescent="0.25">
      <c r="A4781" s="110" t="s">
        <v>1709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5" customHeight="1" x14ac:dyDescent="0.25">
      <c r="A4782" s="110" t="s">
        <v>1709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5" customHeight="1" x14ac:dyDescent="0.25">
      <c r="A4783" s="110" t="s">
        <v>1709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5" customHeight="1" x14ac:dyDescent="0.25">
      <c r="A4784" s="110" t="s">
        <v>1709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5" customHeight="1" x14ac:dyDescent="0.25">
      <c r="A4785" s="110" t="s">
        <v>1709</v>
      </c>
      <c r="B4785" s="111" t="s">
        <v>1646</v>
      </c>
      <c r="C4785" s="112" t="s">
        <v>1647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5" customHeight="1" x14ac:dyDescent="0.25">
      <c r="A4786" s="110" t="s">
        <v>1709</v>
      </c>
      <c r="B4786" s="111" t="s">
        <v>1281</v>
      </c>
      <c r="C4786" s="112" t="s">
        <v>1282</v>
      </c>
      <c r="D4786" s="21">
        <f t="shared" si="98"/>
        <v>4495071.9800000014</v>
      </c>
      <c r="E4786" s="24">
        <f t="shared" si="99"/>
        <v>4437838.5300000012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>
        <v>55320.73</v>
      </c>
      <c r="U4786" s="105">
        <v>675431.15</v>
      </c>
      <c r="V4786" s="106">
        <v>57233.45</v>
      </c>
      <c r="W4786" s="107">
        <v>55320.73</v>
      </c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5" customHeight="1" x14ac:dyDescent="0.25">
      <c r="A4787" s="110" t="s">
        <v>1709</v>
      </c>
      <c r="B4787" s="111" t="s">
        <v>1283</v>
      </c>
      <c r="C4787" s="112" t="s">
        <v>1648</v>
      </c>
      <c r="D4787" s="21">
        <f t="shared" si="98"/>
        <v>1469484.05</v>
      </c>
      <c r="E4787" s="24">
        <f t="shared" si="99"/>
        <v>1449516.93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>
        <v>19896.12</v>
      </c>
      <c r="U4787" s="113">
        <v>221725.72</v>
      </c>
      <c r="V4787" s="31">
        <v>19967.12</v>
      </c>
      <c r="W4787" s="32">
        <v>19896.12</v>
      </c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5" customHeight="1" x14ac:dyDescent="0.25">
      <c r="A4788" s="110" t="s">
        <v>1709</v>
      </c>
      <c r="B4788" s="111" t="s">
        <v>1649</v>
      </c>
      <c r="C4788" s="112" t="s">
        <v>1650</v>
      </c>
      <c r="D4788" s="21">
        <f t="shared" si="98"/>
        <v>9315.36</v>
      </c>
      <c r="E4788" s="24">
        <f t="shared" si="99"/>
        <v>4547.04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4547.04</v>
      </c>
      <c r="U4788" s="105">
        <v>0</v>
      </c>
      <c r="V4788" s="106">
        <v>4768.32</v>
      </c>
      <c r="W4788" s="107">
        <v>4547.04</v>
      </c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5" customHeight="1" x14ac:dyDescent="0.25">
      <c r="A4789" s="110" t="s">
        <v>1709</v>
      </c>
      <c r="B4789" s="111" t="s">
        <v>1651</v>
      </c>
      <c r="C4789" s="112" t="s">
        <v>1652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5" customHeight="1" x14ac:dyDescent="0.25">
      <c r="A4790" s="110" t="s">
        <v>1709</v>
      </c>
      <c r="B4790" s="111" t="s">
        <v>1284</v>
      </c>
      <c r="C4790" s="112" t="s">
        <v>1285</v>
      </c>
      <c r="D4790" s="21">
        <f t="shared" si="98"/>
        <v>995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>
        <v>0</v>
      </c>
      <c r="U4790" s="105">
        <v>0</v>
      </c>
      <c r="V4790" s="106">
        <v>0</v>
      </c>
      <c r="W4790" s="107">
        <v>0</v>
      </c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5" customHeight="1" x14ac:dyDescent="0.25">
      <c r="A4791" s="110" t="s">
        <v>1709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5" customHeight="1" x14ac:dyDescent="0.25">
      <c r="A4792" s="110" t="s">
        <v>1709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5" customHeight="1" x14ac:dyDescent="0.25">
      <c r="A4793" s="110" t="s">
        <v>1709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5" customHeight="1" x14ac:dyDescent="0.25">
      <c r="A4794" s="110" t="s">
        <v>1709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5" customHeight="1" x14ac:dyDescent="0.25">
      <c r="A4795" s="110" t="s">
        <v>1709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5" customHeight="1" x14ac:dyDescent="0.25">
      <c r="A4796" s="110" t="s">
        <v>1709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5" customHeight="1" x14ac:dyDescent="0.25">
      <c r="A4797" s="110" t="s">
        <v>1709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5" customHeight="1" x14ac:dyDescent="0.25">
      <c r="A4798" s="110" t="s">
        <v>1709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5" customHeight="1" x14ac:dyDescent="0.25">
      <c r="A4799" s="110" t="s">
        <v>1709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5" customHeight="1" x14ac:dyDescent="0.25">
      <c r="A4800" s="110" t="s">
        <v>1709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5" customHeight="1" x14ac:dyDescent="0.25">
      <c r="A4801" s="110" t="s">
        <v>1709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5" customHeight="1" x14ac:dyDescent="0.25">
      <c r="A4802" s="110" t="s">
        <v>1709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5" customHeight="1" x14ac:dyDescent="0.25">
      <c r="A4803" s="110" t="s">
        <v>1709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5" customHeight="1" x14ac:dyDescent="0.25">
      <c r="A4804" s="110" t="s">
        <v>1709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5" customHeight="1" x14ac:dyDescent="0.25">
      <c r="A4805" s="110" t="s">
        <v>1709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5" customHeight="1" x14ac:dyDescent="0.25">
      <c r="A4806" s="110" t="s">
        <v>1709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>
        <v>0</v>
      </c>
      <c r="U4806" s="113">
        <v>0</v>
      </c>
      <c r="V4806" s="31">
        <v>0</v>
      </c>
      <c r="W4806" s="32">
        <v>0</v>
      </c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5" customHeight="1" x14ac:dyDescent="0.25">
      <c r="A4807" s="110" t="s">
        <v>1709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5" customHeight="1" x14ac:dyDescent="0.25">
      <c r="A4808" s="110" t="s">
        <v>1709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5" customHeight="1" x14ac:dyDescent="0.25">
      <c r="A4809" s="110" t="s">
        <v>1709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5" customHeight="1" x14ac:dyDescent="0.25">
      <c r="A4810" s="110" t="s">
        <v>1709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5" customHeight="1" x14ac:dyDescent="0.25">
      <c r="A4811" s="110" t="s">
        <v>1709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5" customHeight="1" x14ac:dyDescent="0.25">
      <c r="A4812" s="110" t="s">
        <v>1709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5" customHeight="1" x14ac:dyDescent="0.25">
      <c r="A4813" s="110" t="s">
        <v>1709</v>
      </c>
      <c r="B4813" s="111" t="s">
        <v>1330</v>
      </c>
      <c r="C4813" s="112" t="s">
        <v>1653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5" customHeight="1" x14ac:dyDescent="0.25">
      <c r="A4814" s="110" t="s">
        <v>1709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5" customHeight="1" x14ac:dyDescent="0.25">
      <c r="A4815" s="110" t="s">
        <v>1709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5" customHeight="1" x14ac:dyDescent="0.25">
      <c r="A4816" s="110" t="s">
        <v>1709</v>
      </c>
      <c r="B4816" s="111" t="s">
        <v>1335</v>
      </c>
      <c r="C4816" s="112" t="s">
        <v>1654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5" customHeight="1" x14ac:dyDescent="0.25">
      <c r="A4817" s="110" t="s">
        <v>1709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5" customHeight="1" x14ac:dyDescent="0.25">
      <c r="A4818" s="110" t="s">
        <v>1709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5" customHeight="1" x14ac:dyDescent="0.25">
      <c r="A4819" s="110" t="s">
        <v>1709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5" customHeight="1" x14ac:dyDescent="0.25">
      <c r="A4820" s="110" t="s">
        <v>1709</v>
      </c>
      <c r="B4820" s="111" t="s">
        <v>1342</v>
      </c>
      <c r="C4820" s="112" t="s">
        <v>1691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5" customHeight="1" x14ac:dyDescent="0.25">
      <c r="A4821" s="110" t="s">
        <v>1709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5" customHeight="1" x14ac:dyDescent="0.25">
      <c r="A4822" s="110" t="s">
        <v>1709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5" customHeight="1" x14ac:dyDescent="0.25">
      <c r="A4823" s="110" t="s">
        <v>1709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5" customHeight="1" x14ac:dyDescent="0.25">
      <c r="A4824" s="110" t="s">
        <v>1709</v>
      </c>
      <c r="B4824" s="111" t="s">
        <v>1349</v>
      </c>
      <c r="C4824" s="112" t="s">
        <v>1350</v>
      </c>
      <c r="D4824" s="21">
        <f t="shared" si="98"/>
        <v>376982.16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>
        <v>47572.81</v>
      </c>
      <c r="U4824" s="113">
        <v>0</v>
      </c>
      <c r="V4824" s="31">
        <v>46128.88</v>
      </c>
      <c r="W4824" s="32">
        <v>0</v>
      </c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5" customHeight="1" x14ac:dyDescent="0.25">
      <c r="A4825" s="110" t="s">
        <v>1709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5" customHeight="1" x14ac:dyDescent="0.25">
      <c r="A4826" s="110" t="s">
        <v>1709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5" customHeight="1" x14ac:dyDescent="0.25">
      <c r="A4827" s="110" t="s">
        <v>1709</v>
      </c>
      <c r="B4827" s="111" t="s">
        <v>1355</v>
      </c>
      <c r="C4827" s="112" t="s">
        <v>1655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5" customHeight="1" x14ac:dyDescent="0.25">
      <c r="A4828" s="110" t="s">
        <v>1709</v>
      </c>
      <c r="B4828" s="111" t="s">
        <v>1356</v>
      </c>
      <c r="C4828" s="112" t="s">
        <v>1656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5" customHeight="1" x14ac:dyDescent="0.25">
      <c r="A4829" s="110" t="s">
        <v>1709</v>
      </c>
      <c r="B4829" s="111" t="s">
        <v>1357</v>
      </c>
      <c r="C4829" s="112" t="s">
        <v>1657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5" customHeight="1" x14ac:dyDescent="0.25">
      <c r="A4830" s="110" t="s">
        <v>1709</v>
      </c>
      <c r="B4830" s="111" t="s">
        <v>1358</v>
      </c>
      <c r="C4830" s="112" t="s">
        <v>1658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5" customHeight="1" x14ac:dyDescent="0.25">
      <c r="A4831" s="110" t="s">
        <v>1709</v>
      </c>
      <c r="B4831" s="111" t="s">
        <v>1359</v>
      </c>
      <c r="C4831" s="112" t="s">
        <v>1659</v>
      </c>
      <c r="D4831" s="21">
        <f t="shared" si="98"/>
        <v>1116492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>
        <v>0</v>
      </c>
      <c r="U4831" s="105">
        <v>0</v>
      </c>
      <c r="V4831" s="106">
        <v>83550</v>
      </c>
      <c r="W4831" s="107">
        <v>0</v>
      </c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5" customHeight="1" x14ac:dyDescent="0.25">
      <c r="A4832" s="110" t="s">
        <v>1709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5" customHeight="1" x14ac:dyDescent="0.25">
      <c r="A4833" s="110" t="s">
        <v>1710</v>
      </c>
      <c r="B4833" s="111" t="s">
        <v>3</v>
      </c>
      <c r="C4833" s="112" t="s">
        <v>4</v>
      </c>
      <c r="D4833" s="21">
        <f t="shared" si="98"/>
        <v>2722069.9699999997</v>
      </c>
      <c r="E4833" s="24">
        <f t="shared" si="99"/>
        <v>2722069.9699999997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>
        <v>266721</v>
      </c>
      <c r="U4833" s="105">
        <v>266721</v>
      </c>
      <c r="V4833" s="106">
        <v>307224</v>
      </c>
      <c r="W4833" s="107">
        <v>307224</v>
      </c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5" customHeight="1" x14ac:dyDescent="0.25">
      <c r="A4834" s="110" t="s">
        <v>1710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5" customHeight="1" x14ac:dyDescent="0.25">
      <c r="A4835" s="110" t="s">
        <v>1710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5" customHeight="1" x14ac:dyDescent="0.25">
      <c r="A4836" s="110" t="s">
        <v>1710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5" customHeight="1" x14ac:dyDescent="0.25">
      <c r="A4837" s="110" t="s">
        <v>1710</v>
      </c>
      <c r="B4837" s="111" t="s">
        <v>11</v>
      </c>
      <c r="C4837" s="112" t="s">
        <v>1434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5" customHeight="1" x14ac:dyDescent="0.25">
      <c r="A4838" s="110" t="s">
        <v>1710</v>
      </c>
      <c r="B4838" s="111" t="s">
        <v>12</v>
      </c>
      <c r="C4838" s="112" t="s">
        <v>1435</v>
      </c>
      <c r="D4838" s="21">
        <f t="shared" si="100"/>
        <v>0</v>
      </c>
      <c r="E4838" s="24">
        <f t="shared" si="101"/>
        <v>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5" customHeight="1" x14ac:dyDescent="0.25">
      <c r="A4839" s="110" t="s">
        <v>1710</v>
      </c>
      <c r="B4839" s="111" t="s">
        <v>1436</v>
      </c>
      <c r="C4839" s="112" t="s">
        <v>1437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5" customHeight="1" x14ac:dyDescent="0.25">
      <c r="A4840" s="110" t="s">
        <v>1710</v>
      </c>
      <c r="B4840" s="111" t="s">
        <v>1438</v>
      </c>
      <c r="C4840" s="112" t="s">
        <v>1439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5" customHeight="1" x14ac:dyDescent="0.25">
      <c r="A4841" s="110" t="s">
        <v>1710</v>
      </c>
      <c r="B4841" s="111" t="s">
        <v>13</v>
      </c>
      <c r="C4841" s="112" t="s">
        <v>1440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5" customHeight="1" x14ac:dyDescent="0.25">
      <c r="A4842" s="110" t="s">
        <v>1710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5" customHeight="1" x14ac:dyDescent="0.25">
      <c r="A4843" s="110" t="s">
        <v>1710</v>
      </c>
      <c r="B4843" s="111" t="s">
        <v>16</v>
      </c>
      <c r="C4843" s="112" t="s">
        <v>1441</v>
      </c>
      <c r="D4843" s="21">
        <f t="shared" si="100"/>
        <v>5003.3900000000003</v>
      </c>
      <c r="E4843" s="24">
        <f t="shared" si="101"/>
        <v>2209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>
        <v>0</v>
      </c>
      <c r="U4843" s="113">
        <v>2200</v>
      </c>
      <c r="V4843" s="31">
        <v>0</v>
      </c>
      <c r="W4843" s="32">
        <v>0</v>
      </c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5" customHeight="1" x14ac:dyDescent="0.25">
      <c r="A4844" s="110" t="s">
        <v>1710</v>
      </c>
      <c r="B4844" s="111" t="s">
        <v>17</v>
      </c>
      <c r="C4844" s="112" t="s">
        <v>1442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5" customHeight="1" x14ac:dyDescent="0.25">
      <c r="A4845" s="110" t="s">
        <v>1710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5" customHeight="1" x14ac:dyDescent="0.25">
      <c r="A4846" s="110" t="s">
        <v>1710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5" customHeight="1" x14ac:dyDescent="0.25">
      <c r="A4847" s="110" t="s">
        <v>1710</v>
      </c>
      <c r="B4847" s="111" t="s">
        <v>22</v>
      </c>
      <c r="C4847" s="112" t="s">
        <v>1443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5" customHeight="1" x14ac:dyDescent="0.25">
      <c r="A4848" s="110" t="s">
        <v>1710</v>
      </c>
      <c r="B4848" s="111" t="s">
        <v>23</v>
      </c>
      <c r="C4848" s="112" t="s">
        <v>1695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5" customHeight="1" x14ac:dyDescent="0.25">
      <c r="A4849" s="110" t="s">
        <v>1710</v>
      </c>
      <c r="B4849" s="111" t="s">
        <v>24</v>
      </c>
      <c r="C4849" s="112" t="s">
        <v>1444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5" customHeight="1" x14ac:dyDescent="0.25">
      <c r="A4850" s="110" t="s">
        <v>1710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5" customHeight="1" x14ac:dyDescent="0.25">
      <c r="A4851" s="110" t="s">
        <v>1710</v>
      </c>
      <c r="B4851" s="111" t="s">
        <v>27</v>
      </c>
      <c r="C4851" s="112" t="s">
        <v>1445</v>
      </c>
      <c r="D4851" s="21">
        <f t="shared" si="100"/>
        <v>90525016.209999979</v>
      </c>
      <c r="E4851" s="24">
        <f t="shared" si="101"/>
        <v>94975140.129999995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>
        <v>15835874.880000001</v>
      </c>
      <c r="U4851" s="113">
        <v>22032074.829999998</v>
      </c>
      <c r="V4851" s="31">
        <v>1807211.96</v>
      </c>
      <c r="W4851" s="32">
        <v>7334139.8499999996</v>
      </c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5" customHeight="1" x14ac:dyDescent="0.25">
      <c r="A4852" s="110" t="s">
        <v>1710</v>
      </c>
      <c r="B4852" s="111" t="s">
        <v>28</v>
      </c>
      <c r="C4852" s="112" t="s">
        <v>1446</v>
      </c>
      <c r="D4852" s="21">
        <f t="shared" si="100"/>
        <v>27049724.479999997</v>
      </c>
      <c r="E4852" s="24">
        <f t="shared" si="101"/>
        <v>18375346.509999998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>
        <v>109094.91</v>
      </c>
      <c r="U4852" s="105">
        <v>132905.10999999999</v>
      </c>
      <c r="V4852" s="106">
        <v>136450</v>
      </c>
      <c r="W4852" s="107">
        <v>88056.63</v>
      </c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5" customHeight="1" x14ac:dyDescent="0.25">
      <c r="A4853" s="110" t="s">
        <v>1710</v>
      </c>
      <c r="B4853" s="111" t="s">
        <v>29</v>
      </c>
      <c r="C4853" s="112" t="s">
        <v>1447</v>
      </c>
      <c r="D4853" s="21">
        <f t="shared" si="100"/>
        <v>998920.59</v>
      </c>
      <c r="E4853" s="24">
        <f t="shared" si="101"/>
        <v>348071.02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>
        <v>0</v>
      </c>
      <c r="U4853" s="113">
        <v>1350</v>
      </c>
      <c r="V4853" s="31">
        <v>439091</v>
      </c>
      <c r="W4853" s="32">
        <v>266000</v>
      </c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5" customHeight="1" x14ac:dyDescent="0.25">
      <c r="A4854" s="110" t="s">
        <v>1710</v>
      </c>
      <c r="B4854" s="111" t="s">
        <v>30</v>
      </c>
      <c r="C4854" s="112" t="s">
        <v>1448</v>
      </c>
      <c r="D4854" s="21">
        <f t="shared" si="100"/>
        <v>3184552.44</v>
      </c>
      <c r="E4854" s="24">
        <f t="shared" si="101"/>
        <v>3752596.1599999997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>
        <v>0</v>
      </c>
      <c r="U4854" s="113">
        <v>0</v>
      </c>
      <c r="V4854" s="31">
        <v>0</v>
      </c>
      <c r="W4854" s="32">
        <v>1717739.44</v>
      </c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5" customHeight="1" x14ac:dyDescent="0.25">
      <c r="A4855" s="110" t="s">
        <v>1710</v>
      </c>
      <c r="B4855" s="111" t="s">
        <v>31</v>
      </c>
      <c r="C4855" s="112" t="s">
        <v>1660</v>
      </c>
      <c r="D4855" s="21">
        <f t="shared" si="100"/>
        <v>74862</v>
      </c>
      <c r="E4855" s="24">
        <f t="shared" si="101"/>
        <v>74862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>
        <v>0</v>
      </c>
      <c r="U4855" s="113">
        <v>0</v>
      </c>
      <c r="V4855" s="31">
        <v>0</v>
      </c>
      <c r="W4855" s="32">
        <v>0</v>
      </c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5" customHeight="1" x14ac:dyDescent="0.25">
      <c r="A4856" s="110" t="s">
        <v>1710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5" customHeight="1" x14ac:dyDescent="0.25">
      <c r="A4857" s="110" t="s">
        <v>1710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5" customHeight="1" x14ac:dyDescent="0.25">
      <c r="A4858" s="110" t="s">
        <v>1710</v>
      </c>
      <c r="B4858" s="111" t="s">
        <v>36</v>
      </c>
      <c r="C4858" s="112" t="s">
        <v>1449</v>
      </c>
      <c r="D4858" s="21">
        <f t="shared" si="100"/>
        <v>530900</v>
      </c>
      <c r="E4858" s="24">
        <f t="shared" si="101"/>
        <v>382960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>
        <v>47100</v>
      </c>
      <c r="U4858" s="113">
        <v>19200</v>
      </c>
      <c r="V4858" s="31">
        <v>22100</v>
      </c>
      <c r="W4858" s="32">
        <v>0</v>
      </c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5" customHeight="1" x14ac:dyDescent="0.25">
      <c r="A4859" s="110" t="s">
        <v>1710</v>
      </c>
      <c r="B4859" s="111" t="s">
        <v>37</v>
      </c>
      <c r="C4859" s="112" t="s">
        <v>1450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5" customHeight="1" x14ac:dyDescent="0.25">
      <c r="A4860" s="110" t="s">
        <v>1710</v>
      </c>
      <c r="B4860" s="111" t="s">
        <v>38</v>
      </c>
      <c r="C4860" s="112" t="s">
        <v>1451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>
        <v>0</v>
      </c>
      <c r="U4860" s="113">
        <v>0</v>
      </c>
      <c r="V4860" s="31">
        <v>0</v>
      </c>
      <c r="W4860" s="32">
        <v>0</v>
      </c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5" customHeight="1" x14ac:dyDescent="0.25">
      <c r="A4861" s="110" t="s">
        <v>1710</v>
      </c>
      <c r="B4861" s="111" t="s">
        <v>39</v>
      </c>
      <c r="C4861" s="112" t="s">
        <v>1452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5" customHeight="1" x14ac:dyDescent="0.25">
      <c r="A4862" s="110" t="s">
        <v>1710</v>
      </c>
      <c r="B4862" s="111" t="s">
        <v>40</v>
      </c>
      <c r="C4862" s="112" t="s">
        <v>1453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5" customHeight="1" x14ac:dyDescent="0.25">
      <c r="A4863" s="110" t="s">
        <v>1710</v>
      </c>
      <c r="B4863" s="111" t="s">
        <v>1454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5" customHeight="1" x14ac:dyDescent="0.25">
      <c r="A4864" s="110" t="s">
        <v>1710</v>
      </c>
      <c r="B4864" s="111" t="s">
        <v>1455</v>
      </c>
      <c r="C4864" s="112" t="s">
        <v>58</v>
      </c>
      <c r="D4864" s="21">
        <f t="shared" si="100"/>
        <v>94928</v>
      </c>
      <c r="E4864" s="24">
        <f t="shared" si="101"/>
        <v>4930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>
        <v>0</v>
      </c>
      <c r="U4864" s="105">
        <v>0</v>
      </c>
      <c r="V4864" s="106">
        <v>1890</v>
      </c>
      <c r="W4864" s="107">
        <v>0</v>
      </c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5" customHeight="1" x14ac:dyDescent="0.25">
      <c r="A4865" s="110" t="s">
        <v>1710</v>
      </c>
      <c r="B4865" s="111" t="s">
        <v>1456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5" customHeight="1" x14ac:dyDescent="0.25">
      <c r="A4866" s="110" t="s">
        <v>1710</v>
      </c>
      <c r="B4866" s="111" t="s">
        <v>1457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5" customHeight="1" x14ac:dyDescent="0.25">
      <c r="A4867" s="110" t="s">
        <v>1710</v>
      </c>
      <c r="B4867" s="111" t="s">
        <v>1458</v>
      </c>
      <c r="C4867" s="112" t="s">
        <v>1459</v>
      </c>
      <c r="D4867" s="21">
        <f t="shared" si="100"/>
        <v>124350</v>
      </c>
      <c r="E4867" s="24">
        <f t="shared" si="101"/>
        <v>97150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>
        <v>18700</v>
      </c>
      <c r="U4867" s="113">
        <v>15300</v>
      </c>
      <c r="V4867" s="31">
        <v>12300</v>
      </c>
      <c r="W4867" s="32">
        <v>0</v>
      </c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5" customHeight="1" x14ac:dyDescent="0.25">
      <c r="A4868" s="110" t="s">
        <v>1710</v>
      </c>
      <c r="B4868" s="111" t="s">
        <v>1460</v>
      </c>
      <c r="C4868" s="112" t="s">
        <v>67</v>
      </c>
      <c r="D4868" s="21">
        <f t="shared" si="100"/>
        <v>22707725.450000003</v>
      </c>
      <c r="E4868" s="24">
        <f t="shared" si="101"/>
        <v>22707725.450000003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>
        <v>2120856</v>
      </c>
      <c r="U4868" s="113">
        <v>2120856</v>
      </c>
      <c r="V4868" s="31">
        <v>2407963</v>
      </c>
      <c r="W4868" s="32">
        <v>2407963</v>
      </c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5" customHeight="1" x14ac:dyDescent="0.25">
      <c r="A4869" s="110" t="s">
        <v>1710</v>
      </c>
      <c r="B4869" s="111" t="s">
        <v>1461</v>
      </c>
      <c r="C4869" s="112" t="s">
        <v>1462</v>
      </c>
      <c r="D4869" s="21">
        <f t="shared" si="100"/>
        <v>14749573</v>
      </c>
      <c r="E4869" s="24">
        <f t="shared" si="101"/>
        <v>9726460.5099999998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>
        <v>1739890</v>
      </c>
      <c r="U4869" s="113">
        <v>1798971.12</v>
      </c>
      <c r="V4869" s="31">
        <v>1860275</v>
      </c>
      <c r="W4869" s="32">
        <v>178408.01</v>
      </c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5" customHeight="1" x14ac:dyDescent="0.25">
      <c r="A4870" s="110" t="s">
        <v>1710</v>
      </c>
      <c r="B4870" s="111" t="s">
        <v>1463</v>
      </c>
      <c r="C4870" s="112" t="s">
        <v>1464</v>
      </c>
      <c r="D4870" s="21">
        <f t="shared" si="100"/>
        <v>239691.6</v>
      </c>
      <c r="E4870" s="24">
        <f t="shared" si="101"/>
        <v>293749.59999999998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>
        <v>41025.5</v>
      </c>
      <c r="U4870" s="113">
        <v>246912.6</v>
      </c>
      <c r="V4870" s="31">
        <v>17137.5</v>
      </c>
      <c r="W4870" s="32">
        <v>0</v>
      </c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5" customHeight="1" x14ac:dyDescent="0.25">
      <c r="A4871" s="110" t="s">
        <v>1710</v>
      </c>
      <c r="B4871" s="111" t="s">
        <v>1465</v>
      </c>
      <c r="C4871" s="112" t="s">
        <v>1466</v>
      </c>
      <c r="D4871" s="21">
        <f t="shared" si="100"/>
        <v>264468.25</v>
      </c>
      <c r="E4871" s="24">
        <f t="shared" si="101"/>
        <v>174643.25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>
        <v>32982</v>
      </c>
      <c r="U4871" s="113">
        <v>28368.5</v>
      </c>
      <c r="V4871" s="31">
        <v>51093.5</v>
      </c>
      <c r="W4871" s="32">
        <v>0</v>
      </c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5" customHeight="1" x14ac:dyDescent="0.25">
      <c r="A4872" s="110" t="s">
        <v>1710</v>
      </c>
      <c r="B4872" s="111" t="s">
        <v>1467</v>
      </c>
      <c r="C4872" s="112" t="s">
        <v>68</v>
      </c>
      <c r="D4872" s="21">
        <f t="shared" si="100"/>
        <v>2185627.4900000002</v>
      </c>
      <c r="E4872" s="24">
        <f t="shared" si="101"/>
        <v>2185627.4900000002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>
        <v>221361.55</v>
      </c>
      <c r="U4872" s="113">
        <v>221361.55</v>
      </c>
      <c r="V4872" s="31">
        <v>318005.71999999997</v>
      </c>
      <c r="W4872" s="32">
        <v>318005.71999999997</v>
      </c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5" customHeight="1" x14ac:dyDescent="0.25">
      <c r="A4873" s="110" t="s">
        <v>1710</v>
      </c>
      <c r="B4873" s="111" t="s">
        <v>1468</v>
      </c>
      <c r="C4873" s="112" t="s">
        <v>1469</v>
      </c>
      <c r="D4873" s="21">
        <f t="shared" si="100"/>
        <v>388027.63</v>
      </c>
      <c r="E4873" s="24">
        <f t="shared" si="101"/>
        <v>393791.13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>
        <v>60616.5</v>
      </c>
      <c r="U4873" s="113">
        <v>61643</v>
      </c>
      <c r="V4873" s="31">
        <v>1458</v>
      </c>
      <c r="W4873" s="32">
        <v>0</v>
      </c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5" customHeight="1" x14ac:dyDescent="0.25">
      <c r="A4874" s="110" t="s">
        <v>1710</v>
      </c>
      <c r="B4874" s="111" t="s">
        <v>1470</v>
      </c>
      <c r="C4874" s="112" t="s">
        <v>1471</v>
      </c>
      <c r="D4874" s="21">
        <f t="shared" si="100"/>
        <v>75088.25</v>
      </c>
      <c r="E4874" s="24">
        <f t="shared" si="101"/>
        <v>75752.25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>
        <v>8990</v>
      </c>
      <c r="U4874" s="113">
        <v>29903</v>
      </c>
      <c r="V4874" s="31">
        <v>664</v>
      </c>
      <c r="W4874" s="32">
        <v>664</v>
      </c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5" customHeight="1" x14ac:dyDescent="0.25">
      <c r="A4875" s="110" t="s">
        <v>1710</v>
      </c>
      <c r="B4875" s="111" t="s">
        <v>1472</v>
      </c>
      <c r="C4875" s="112" t="s">
        <v>1473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5" customHeight="1" x14ac:dyDescent="0.25">
      <c r="A4876" s="110" t="s">
        <v>1710</v>
      </c>
      <c r="B4876" s="111" t="s">
        <v>1474</v>
      </c>
      <c r="C4876" s="112" t="s">
        <v>1475</v>
      </c>
      <c r="D4876" s="21">
        <f t="shared" si="100"/>
        <v>2000</v>
      </c>
      <c r="E4876" s="24">
        <f t="shared" si="101"/>
        <v>900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>
        <v>600</v>
      </c>
      <c r="U4876" s="105">
        <v>700</v>
      </c>
      <c r="V4876" s="106">
        <v>1300</v>
      </c>
      <c r="W4876" s="107">
        <v>200</v>
      </c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5" customHeight="1" x14ac:dyDescent="0.25">
      <c r="A4877" s="110" t="s">
        <v>1710</v>
      </c>
      <c r="B4877" s="111" t="s">
        <v>1476</v>
      </c>
      <c r="C4877" s="112" t="s">
        <v>1477</v>
      </c>
      <c r="D4877" s="21">
        <f t="shared" si="100"/>
        <v>103217.08</v>
      </c>
      <c r="E4877" s="24">
        <f t="shared" si="101"/>
        <v>99900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>
        <v>0</v>
      </c>
      <c r="U4877" s="105">
        <v>99900</v>
      </c>
      <c r="V4877" s="106">
        <v>3317.08</v>
      </c>
      <c r="W4877" s="107">
        <v>0</v>
      </c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5" customHeight="1" x14ac:dyDescent="0.25">
      <c r="A4878" s="110" t="s">
        <v>1710</v>
      </c>
      <c r="B4878" s="111" t="s">
        <v>1478</v>
      </c>
      <c r="C4878" s="112" t="s">
        <v>1479</v>
      </c>
      <c r="D4878" s="21">
        <f t="shared" si="100"/>
        <v>945020.34000000008</v>
      </c>
      <c r="E4878" s="24">
        <f t="shared" si="101"/>
        <v>1095106.28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>
        <v>82766.5</v>
      </c>
      <c r="U4878" s="105">
        <v>21821.43</v>
      </c>
      <c r="V4878" s="106">
        <v>151229.06</v>
      </c>
      <c r="W4878" s="107">
        <v>361766.55</v>
      </c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5" customHeight="1" x14ac:dyDescent="0.25">
      <c r="A4879" s="110" t="s">
        <v>1710</v>
      </c>
      <c r="B4879" s="111" t="s">
        <v>1480</v>
      </c>
      <c r="C4879" s="112" t="s">
        <v>1481</v>
      </c>
      <c r="D4879" s="21">
        <f t="shared" si="100"/>
        <v>482078.66000000003</v>
      </c>
      <c r="E4879" s="24">
        <f t="shared" si="101"/>
        <v>503450.04000000004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>
        <v>55114</v>
      </c>
      <c r="U4879" s="105">
        <v>23926.46</v>
      </c>
      <c r="V4879" s="106">
        <v>23853</v>
      </c>
      <c r="W4879" s="107">
        <v>119811.91</v>
      </c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5" customHeight="1" x14ac:dyDescent="0.25">
      <c r="A4880" s="110" t="s">
        <v>1710</v>
      </c>
      <c r="B4880" s="111" t="s">
        <v>1482</v>
      </c>
      <c r="C4880" s="112" t="s">
        <v>1483</v>
      </c>
      <c r="D4880" s="21">
        <f t="shared" si="100"/>
        <v>27683.5</v>
      </c>
      <c r="E4880" s="24">
        <f t="shared" si="101"/>
        <v>23632.5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>
        <v>1580</v>
      </c>
      <c r="U4880" s="105">
        <v>0</v>
      </c>
      <c r="V4880" s="106">
        <v>9350</v>
      </c>
      <c r="W4880" s="107">
        <v>0</v>
      </c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5" customHeight="1" x14ac:dyDescent="0.25">
      <c r="A4881" s="110" t="s">
        <v>1710</v>
      </c>
      <c r="B4881" s="111" t="s">
        <v>1484</v>
      </c>
      <c r="C4881" s="112" t="s">
        <v>1485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0</v>
      </c>
      <c r="U4881" s="105">
        <v>0</v>
      </c>
      <c r="V4881" s="106">
        <v>0</v>
      </c>
      <c r="W4881" s="107">
        <v>0</v>
      </c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5" customHeight="1" x14ac:dyDescent="0.25">
      <c r="A4882" s="110" t="s">
        <v>1710</v>
      </c>
      <c r="B4882" s="111" t="s">
        <v>1486</v>
      </c>
      <c r="C4882" s="112" t="s">
        <v>1487</v>
      </c>
      <c r="D4882" s="21">
        <f t="shared" si="100"/>
        <v>101059.73</v>
      </c>
      <c r="E4882" s="24">
        <f t="shared" si="101"/>
        <v>91686.23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>
        <v>6330</v>
      </c>
      <c r="U4882" s="113">
        <v>8014.5</v>
      </c>
      <c r="V4882" s="31">
        <v>9501.5</v>
      </c>
      <c r="W4882" s="32">
        <v>3166.5</v>
      </c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5" customHeight="1" x14ac:dyDescent="0.25">
      <c r="A4883" s="110" t="s">
        <v>1710</v>
      </c>
      <c r="B4883" s="111" t="s">
        <v>1488</v>
      </c>
      <c r="C4883" s="112" t="s">
        <v>70</v>
      </c>
      <c r="D4883" s="21">
        <f t="shared" si="100"/>
        <v>80748.5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>
        <v>7164</v>
      </c>
      <c r="U4883" s="105">
        <v>0</v>
      </c>
      <c r="V4883" s="106">
        <v>12222.5</v>
      </c>
      <c r="W4883" s="107">
        <v>0</v>
      </c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5" customHeight="1" x14ac:dyDescent="0.25">
      <c r="A4884" s="110" t="s">
        <v>1710</v>
      </c>
      <c r="B4884" s="111" t="s">
        <v>1489</v>
      </c>
      <c r="C4884" s="112" t="s">
        <v>1490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5" customHeight="1" x14ac:dyDescent="0.25">
      <c r="A4885" s="110" t="s">
        <v>1710</v>
      </c>
      <c r="B4885" s="111" t="s">
        <v>1491</v>
      </c>
      <c r="C4885" s="112" t="s">
        <v>1492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5" customHeight="1" x14ac:dyDescent="0.25">
      <c r="A4886" s="110" t="s">
        <v>1710</v>
      </c>
      <c r="B4886" s="111" t="s">
        <v>1493</v>
      </c>
      <c r="C4886" s="112" t="s">
        <v>71</v>
      </c>
      <c r="D4886" s="21">
        <f t="shared" si="100"/>
        <v>3200712.12</v>
      </c>
      <c r="E4886" s="24">
        <f t="shared" si="101"/>
        <v>3963994.21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>
        <v>274629.51</v>
      </c>
      <c r="U4886" s="105">
        <v>390184</v>
      </c>
      <c r="V4886" s="106">
        <v>407800</v>
      </c>
      <c r="W4886" s="107">
        <v>306238</v>
      </c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5" customHeight="1" x14ac:dyDescent="0.25">
      <c r="A4887" s="110" t="s">
        <v>1710</v>
      </c>
      <c r="B4887" s="111" t="s">
        <v>1494</v>
      </c>
      <c r="C4887" s="112" t="s">
        <v>1495</v>
      </c>
      <c r="D4887" s="21">
        <f t="shared" si="100"/>
        <v>1155853.26</v>
      </c>
      <c r="E4887" s="24">
        <f t="shared" si="101"/>
        <v>812575.15999999992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>
        <v>77927.34</v>
      </c>
      <c r="U4887" s="105">
        <v>140548.47</v>
      </c>
      <c r="V4887" s="106">
        <v>122163.5</v>
      </c>
      <c r="W4887" s="107">
        <v>211338.96</v>
      </c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5" customHeight="1" x14ac:dyDescent="0.25">
      <c r="A4888" s="110" t="s">
        <v>1710</v>
      </c>
      <c r="B4888" s="111" t="s">
        <v>1496</v>
      </c>
      <c r="C4888" s="112" t="s">
        <v>1497</v>
      </c>
      <c r="D4888" s="21">
        <f t="shared" si="100"/>
        <v>43046</v>
      </c>
      <c r="E4888" s="24">
        <f t="shared" si="101"/>
        <v>43046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>
        <v>13003</v>
      </c>
      <c r="U4888" s="105">
        <v>13003</v>
      </c>
      <c r="V4888" s="106">
        <v>6864</v>
      </c>
      <c r="W4888" s="107">
        <v>6864</v>
      </c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5" customHeight="1" x14ac:dyDescent="0.25">
      <c r="A4889" s="110" t="s">
        <v>1710</v>
      </c>
      <c r="B4889" s="111" t="s">
        <v>1498</v>
      </c>
      <c r="C4889" s="112" t="s">
        <v>1499</v>
      </c>
      <c r="D4889" s="21">
        <f t="shared" si="100"/>
        <v>7846</v>
      </c>
      <c r="E4889" s="24">
        <f t="shared" si="101"/>
        <v>7846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>
        <v>3957</v>
      </c>
      <c r="W4889" s="107">
        <v>3957</v>
      </c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5" customHeight="1" x14ac:dyDescent="0.25">
      <c r="A4890" s="110" t="s">
        <v>1710</v>
      </c>
      <c r="B4890" s="111" t="s">
        <v>1500</v>
      </c>
      <c r="C4890" s="112" t="s">
        <v>1501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5" customHeight="1" x14ac:dyDescent="0.25">
      <c r="A4891" s="110" t="s">
        <v>1710</v>
      </c>
      <c r="B4891" s="111" t="s">
        <v>1502</v>
      </c>
      <c r="C4891" s="112" t="s">
        <v>1503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5" customHeight="1" x14ac:dyDescent="0.25">
      <c r="A4892" s="110" t="s">
        <v>1710</v>
      </c>
      <c r="B4892" s="111" t="s">
        <v>1504</v>
      </c>
      <c r="C4892" s="112" t="s">
        <v>1661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5" customHeight="1" x14ac:dyDescent="0.25">
      <c r="A4893" s="110" t="s">
        <v>1710</v>
      </c>
      <c r="B4893" s="111" t="s">
        <v>1505</v>
      </c>
      <c r="C4893" s="112" t="s">
        <v>1506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5" customHeight="1" x14ac:dyDescent="0.25">
      <c r="A4894" s="110" t="s">
        <v>1710</v>
      </c>
      <c r="B4894" s="111" t="s">
        <v>1507</v>
      </c>
      <c r="C4894" s="112" t="s">
        <v>1508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5" customHeight="1" x14ac:dyDescent="0.25">
      <c r="A4895" s="110" t="s">
        <v>1710</v>
      </c>
      <c r="B4895" s="111" t="s">
        <v>1509</v>
      </c>
      <c r="C4895" s="112" t="s">
        <v>1510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5" customHeight="1" x14ac:dyDescent="0.25">
      <c r="A4896" s="110" t="s">
        <v>1710</v>
      </c>
      <c r="B4896" s="111" t="s">
        <v>1511</v>
      </c>
      <c r="C4896" s="112" t="s">
        <v>1512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5" customHeight="1" x14ac:dyDescent="0.25">
      <c r="A4897" s="110" t="s">
        <v>1710</v>
      </c>
      <c r="B4897" s="111" t="s">
        <v>1513</v>
      </c>
      <c r="C4897" s="112" t="s">
        <v>1514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5" customHeight="1" x14ac:dyDescent="0.25">
      <c r="A4898" s="110" t="s">
        <v>1710</v>
      </c>
      <c r="B4898" s="111" t="s">
        <v>1515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5" customHeight="1" x14ac:dyDescent="0.25">
      <c r="A4899" s="110" t="s">
        <v>1710</v>
      </c>
      <c r="B4899" s="111" t="s">
        <v>1516</v>
      </c>
      <c r="C4899" s="112" t="s">
        <v>1517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5" customHeight="1" x14ac:dyDescent="0.25">
      <c r="A4900" s="110" t="s">
        <v>1710</v>
      </c>
      <c r="B4900" s="111" t="s">
        <v>1518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5" customHeight="1" x14ac:dyDescent="0.25">
      <c r="A4901" s="110" t="s">
        <v>1710</v>
      </c>
      <c r="B4901" s="111" t="s">
        <v>1519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5" customHeight="1" x14ac:dyDescent="0.25">
      <c r="A4902" s="110" t="s">
        <v>1710</v>
      </c>
      <c r="B4902" s="111" t="s">
        <v>1520</v>
      </c>
      <c r="C4902" s="112" t="s">
        <v>1521</v>
      </c>
      <c r="D4902" s="21">
        <f t="shared" si="102"/>
        <v>480339</v>
      </c>
      <c r="E4902" s="24">
        <f t="shared" si="103"/>
        <v>212614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>
        <v>44696</v>
      </c>
      <c r="U4902" s="105">
        <v>53165</v>
      </c>
      <c r="V4902" s="106">
        <v>69056</v>
      </c>
      <c r="W4902" s="107">
        <v>21520</v>
      </c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5" customHeight="1" x14ac:dyDescent="0.25">
      <c r="A4903" s="110" t="s">
        <v>1710</v>
      </c>
      <c r="B4903" s="111" t="s">
        <v>1522</v>
      </c>
      <c r="C4903" s="112" t="s">
        <v>1523</v>
      </c>
      <c r="D4903" s="21">
        <f t="shared" si="102"/>
        <v>215334.5</v>
      </c>
      <c r="E4903" s="24">
        <f t="shared" si="103"/>
        <v>70253.5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>
        <v>17389.5</v>
      </c>
      <c r="U4903" s="113">
        <v>17591.5</v>
      </c>
      <c r="V4903" s="31">
        <v>51289</v>
      </c>
      <c r="W4903" s="32">
        <v>11412</v>
      </c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5" customHeight="1" x14ac:dyDescent="0.25">
      <c r="A4904" s="110" t="s">
        <v>1710</v>
      </c>
      <c r="B4904" s="111" t="s">
        <v>1524</v>
      </c>
      <c r="C4904" s="112" t="s">
        <v>1525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5" customHeight="1" x14ac:dyDescent="0.25">
      <c r="A4905" s="110" t="s">
        <v>1710</v>
      </c>
      <c r="B4905" s="111" t="s">
        <v>1526</v>
      </c>
      <c r="C4905" s="112" t="s">
        <v>1527</v>
      </c>
      <c r="D4905" s="21">
        <f t="shared" si="102"/>
        <v>20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>
        <v>20</v>
      </c>
      <c r="U4905" s="113">
        <v>0</v>
      </c>
      <c r="V4905" s="31">
        <v>0</v>
      </c>
      <c r="W4905" s="32">
        <v>0</v>
      </c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5" customHeight="1" x14ac:dyDescent="0.25">
      <c r="A4906" s="110" t="s">
        <v>1710</v>
      </c>
      <c r="B4906" s="111" t="s">
        <v>1528</v>
      </c>
      <c r="C4906" s="112" t="s">
        <v>1529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5" customHeight="1" x14ac:dyDescent="0.25">
      <c r="A4907" s="110" t="s">
        <v>1710</v>
      </c>
      <c r="B4907" s="111" t="s">
        <v>1530</v>
      </c>
      <c r="C4907" s="112" t="s">
        <v>1531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5" customHeight="1" x14ac:dyDescent="0.25">
      <c r="A4908" s="110" t="s">
        <v>1710</v>
      </c>
      <c r="B4908" s="111" t="s">
        <v>1532</v>
      </c>
      <c r="C4908" s="112" t="s">
        <v>69</v>
      </c>
      <c r="D4908" s="21">
        <f t="shared" si="102"/>
        <v>49663.5</v>
      </c>
      <c r="E4908" s="24">
        <f t="shared" si="103"/>
        <v>18412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>
        <v>284.5</v>
      </c>
      <c r="U4908" s="113">
        <v>3650.5</v>
      </c>
      <c r="V4908" s="31">
        <v>32722.5</v>
      </c>
      <c r="W4908" s="32">
        <v>0</v>
      </c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5" customHeight="1" x14ac:dyDescent="0.25">
      <c r="A4909" s="110" t="s">
        <v>1710</v>
      </c>
      <c r="B4909" s="111" t="s">
        <v>1533</v>
      </c>
      <c r="C4909" s="112" t="s">
        <v>1534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5" customHeight="1" x14ac:dyDescent="0.25">
      <c r="A4910" s="110" t="s">
        <v>1710</v>
      </c>
      <c r="B4910" s="111" t="s">
        <v>1535</v>
      </c>
      <c r="C4910" s="112" t="s">
        <v>1536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5" customHeight="1" x14ac:dyDescent="0.25">
      <c r="A4911" s="110" t="s">
        <v>1710</v>
      </c>
      <c r="B4911" s="111" t="s">
        <v>1537</v>
      </c>
      <c r="C4911" s="112" t="s">
        <v>1538</v>
      </c>
      <c r="D4911" s="21">
        <f t="shared" si="102"/>
        <v>305268</v>
      </c>
      <c r="E4911" s="24">
        <f t="shared" si="103"/>
        <v>217674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>
        <v>32052</v>
      </c>
      <c r="U4911" s="113">
        <v>30889</v>
      </c>
      <c r="V4911" s="31">
        <v>50919</v>
      </c>
      <c r="W4911" s="32">
        <v>29840</v>
      </c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5" customHeight="1" x14ac:dyDescent="0.25">
      <c r="A4912" s="110" t="s">
        <v>1710</v>
      </c>
      <c r="B4912" s="111" t="s">
        <v>1539</v>
      </c>
      <c r="C4912" s="112" t="s">
        <v>1540</v>
      </c>
      <c r="D4912" s="21">
        <f t="shared" si="102"/>
        <v>418048</v>
      </c>
      <c r="E4912" s="24">
        <f t="shared" si="103"/>
        <v>256182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>
        <v>23784</v>
      </c>
      <c r="U4912" s="113">
        <v>39001</v>
      </c>
      <c r="V4912" s="31">
        <v>112900</v>
      </c>
      <c r="W4912" s="32">
        <v>64607</v>
      </c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5" customHeight="1" x14ac:dyDescent="0.25">
      <c r="A4913" s="110" t="s">
        <v>1710</v>
      </c>
      <c r="B4913" s="111" t="s">
        <v>1541</v>
      </c>
      <c r="C4913" s="112" t="s">
        <v>1542</v>
      </c>
      <c r="D4913" s="21">
        <f t="shared" si="102"/>
        <v>467215.01</v>
      </c>
      <c r="E4913" s="24">
        <f t="shared" si="103"/>
        <v>484916.16000000003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>
        <v>42796.5</v>
      </c>
      <c r="U4913" s="113">
        <v>149180.51</v>
      </c>
      <c r="V4913" s="31">
        <v>61353</v>
      </c>
      <c r="W4913" s="32">
        <v>50</v>
      </c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5" customHeight="1" x14ac:dyDescent="0.25">
      <c r="A4914" s="110" t="s">
        <v>1710</v>
      </c>
      <c r="B4914" s="111" t="s">
        <v>1543</v>
      </c>
      <c r="C4914" s="112" t="s">
        <v>1544</v>
      </c>
      <c r="D4914" s="21">
        <f t="shared" si="102"/>
        <v>146601</v>
      </c>
      <c r="E4914" s="24">
        <f t="shared" si="103"/>
        <v>261723.54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>
        <v>21381</v>
      </c>
      <c r="U4914" s="113">
        <v>52892.4</v>
      </c>
      <c r="V4914" s="31">
        <v>0</v>
      </c>
      <c r="W4914" s="32">
        <v>1956.89</v>
      </c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5" customHeight="1" x14ac:dyDescent="0.25">
      <c r="A4915" s="110" t="s">
        <v>1710</v>
      </c>
      <c r="B4915" s="111" t="s">
        <v>1545</v>
      </c>
      <c r="C4915" s="112" t="s">
        <v>1546</v>
      </c>
      <c r="D4915" s="21">
        <f t="shared" si="102"/>
        <v>41544.5</v>
      </c>
      <c r="E4915" s="24">
        <f t="shared" si="103"/>
        <v>54891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>
        <v>5733.5</v>
      </c>
      <c r="U4915" s="105">
        <v>6460</v>
      </c>
      <c r="V4915" s="106">
        <v>6766</v>
      </c>
      <c r="W4915" s="107">
        <v>0</v>
      </c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5" customHeight="1" x14ac:dyDescent="0.25">
      <c r="A4916" s="110" t="s">
        <v>1710</v>
      </c>
      <c r="B4916" s="111" t="s">
        <v>1547</v>
      </c>
      <c r="C4916" s="112" t="s">
        <v>1548</v>
      </c>
      <c r="D4916" s="21">
        <f t="shared" si="102"/>
        <v>10811</v>
      </c>
      <c r="E4916" s="24">
        <f t="shared" si="103"/>
        <v>16097.5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>
        <v>0</v>
      </c>
      <c r="U4916" s="113">
        <v>0</v>
      </c>
      <c r="V4916" s="31">
        <v>0</v>
      </c>
      <c r="W4916" s="32">
        <v>10632</v>
      </c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5" customHeight="1" x14ac:dyDescent="0.25">
      <c r="A4917" s="110" t="s">
        <v>1710</v>
      </c>
      <c r="B4917" s="111" t="s">
        <v>41</v>
      </c>
      <c r="C4917" s="112" t="s">
        <v>1549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5" customHeight="1" x14ac:dyDescent="0.25">
      <c r="A4918" s="110" t="s">
        <v>1710</v>
      </c>
      <c r="B4918" s="111" t="s">
        <v>42</v>
      </c>
      <c r="C4918" s="112" t="s">
        <v>1550</v>
      </c>
      <c r="D4918" s="21">
        <f t="shared" si="102"/>
        <v>0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5" customHeight="1" x14ac:dyDescent="0.25">
      <c r="A4919" s="110" t="s">
        <v>1710</v>
      </c>
      <c r="B4919" s="111" t="s">
        <v>43</v>
      </c>
      <c r="C4919" s="112" t="s">
        <v>44</v>
      </c>
      <c r="D4919" s="21">
        <f t="shared" si="102"/>
        <v>351300</v>
      </c>
      <c r="E4919" s="24">
        <f t="shared" si="103"/>
        <v>248290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>
        <v>0</v>
      </c>
      <c r="U4919" s="113">
        <v>0</v>
      </c>
      <c r="V4919" s="31">
        <v>351300</v>
      </c>
      <c r="W4919" s="32">
        <v>33810</v>
      </c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5" customHeight="1" x14ac:dyDescent="0.25">
      <c r="A4920" s="110" t="s">
        <v>1710</v>
      </c>
      <c r="B4920" s="111" t="s">
        <v>45</v>
      </c>
      <c r="C4920" s="112" t="s">
        <v>1551</v>
      </c>
      <c r="D4920" s="21">
        <f t="shared" si="102"/>
        <v>4675.8500000000004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>
        <v>1104.83</v>
      </c>
      <c r="U4920" s="113">
        <v>0</v>
      </c>
      <c r="V4920" s="31">
        <v>0</v>
      </c>
      <c r="W4920" s="32">
        <v>0</v>
      </c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5" customHeight="1" x14ac:dyDescent="0.25">
      <c r="A4921" s="110" t="s">
        <v>1710</v>
      </c>
      <c r="B4921" s="111" t="s">
        <v>46</v>
      </c>
      <c r="C4921" s="112" t="s">
        <v>1552</v>
      </c>
      <c r="D4921" s="21">
        <f t="shared" si="102"/>
        <v>53773.619999999995</v>
      </c>
      <c r="E4921" s="24">
        <f t="shared" si="103"/>
        <v>44845.15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>
        <v>13418.51</v>
      </c>
      <c r="U4921" s="113">
        <v>918.62</v>
      </c>
      <c r="V4921" s="31">
        <v>9389.27</v>
      </c>
      <c r="W4921" s="32">
        <v>11069.75</v>
      </c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5" customHeight="1" x14ac:dyDescent="0.25">
      <c r="A4922" s="110" t="s">
        <v>1710</v>
      </c>
      <c r="B4922" s="111" t="s">
        <v>47</v>
      </c>
      <c r="C4922" s="112" t="s">
        <v>1553</v>
      </c>
      <c r="D4922" s="21">
        <f t="shared" si="102"/>
        <v>2700000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>
        <v>0</v>
      </c>
      <c r="U4922" s="113">
        <v>0</v>
      </c>
      <c r="V4922" s="31">
        <v>0</v>
      </c>
      <c r="W4922" s="32">
        <v>0</v>
      </c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5" customHeight="1" x14ac:dyDescent="0.25">
      <c r="A4923" s="110" t="s">
        <v>1710</v>
      </c>
      <c r="B4923" s="111" t="s">
        <v>48</v>
      </c>
      <c r="C4923" s="112" t="s">
        <v>1554</v>
      </c>
      <c r="D4923" s="21">
        <f t="shared" si="102"/>
        <v>998813.75</v>
      </c>
      <c r="E4923" s="24">
        <f t="shared" si="103"/>
        <v>972358.30999999994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>
        <v>151442.72</v>
      </c>
      <c r="U4923" s="113">
        <v>151442.72</v>
      </c>
      <c r="V4923" s="31">
        <v>27335.05</v>
      </c>
      <c r="W4923" s="32">
        <v>0</v>
      </c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5" customHeight="1" x14ac:dyDescent="0.25">
      <c r="A4924" s="110" t="s">
        <v>1710</v>
      </c>
      <c r="B4924" s="111" t="s">
        <v>49</v>
      </c>
      <c r="C4924" s="112" t="s">
        <v>1555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5" customHeight="1" x14ac:dyDescent="0.25">
      <c r="A4925" s="110" t="s">
        <v>1710</v>
      </c>
      <c r="B4925" s="111" t="s">
        <v>50</v>
      </c>
      <c r="C4925" s="112" t="s">
        <v>1556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5" customHeight="1" x14ac:dyDescent="0.25">
      <c r="A4926" s="110" t="s">
        <v>1710</v>
      </c>
      <c r="B4926" s="111" t="s">
        <v>1557</v>
      </c>
      <c r="C4926" s="112" t="s">
        <v>1558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5" customHeight="1" x14ac:dyDescent="0.25">
      <c r="A4927" s="110" t="s">
        <v>1710</v>
      </c>
      <c r="B4927" s="111" t="s">
        <v>51</v>
      </c>
      <c r="C4927" s="112" t="s">
        <v>1559</v>
      </c>
      <c r="D4927" s="21">
        <f t="shared" si="102"/>
        <v>9780187.0800000001</v>
      </c>
      <c r="E4927" s="24">
        <f t="shared" si="103"/>
        <v>8792980.5800000001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>
        <v>1318596.68</v>
      </c>
      <c r="U4927" s="113">
        <v>110362.2</v>
      </c>
      <c r="V4927" s="31">
        <v>110362.2</v>
      </c>
      <c r="W4927" s="32">
        <v>114165.08</v>
      </c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5" customHeight="1" x14ac:dyDescent="0.25">
      <c r="A4928" s="110" t="s">
        <v>1710</v>
      </c>
      <c r="B4928" s="111" t="s">
        <v>52</v>
      </c>
      <c r="C4928" s="112" t="s">
        <v>1560</v>
      </c>
      <c r="D4928" s="21">
        <f t="shared" si="102"/>
        <v>3515376.0399999996</v>
      </c>
      <c r="E4928" s="24">
        <f t="shared" si="103"/>
        <v>3167903.94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>
        <v>492233</v>
      </c>
      <c r="U4928" s="113">
        <v>41435.040000000001</v>
      </c>
      <c r="V4928" s="31">
        <v>41435.040000000001</v>
      </c>
      <c r="W4928" s="32">
        <v>44625.2</v>
      </c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5" customHeight="1" x14ac:dyDescent="0.25">
      <c r="A4929" s="110" t="s">
        <v>1710</v>
      </c>
      <c r="B4929" s="111" t="s">
        <v>1696</v>
      </c>
      <c r="C4929" s="112" t="s">
        <v>1561</v>
      </c>
      <c r="D4929" s="21">
        <f t="shared" si="102"/>
        <v>6513.3</v>
      </c>
      <c r="E4929" s="24">
        <f t="shared" si="103"/>
        <v>13540.73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6513.3</v>
      </c>
      <c r="V4929" s="31">
        <v>6513.3</v>
      </c>
      <c r="W4929" s="32">
        <v>7027.43</v>
      </c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5" customHeight="1" x14ac:dyDescent="0.25">
      <c r="A4930" s="110" t="s">
        <v>1710</v>
      </c>
      <c r="B4930" s="111" t="s">
        <v>1697</v>
      </c>
      <c r="C4930" s="112" t="s">
        <v>1662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5" customHeight="1" x14ac:dyDescent="0.25">
      <c r="A4931" s="110" t="s">
        <v>1710</v>
      </c>
      <c r="B4931" s="111" t="s">
        <v>53</v>
      </c>
      <c r="C4931" s="112" t="s">
        <v>1562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5" customHeight="1" x14ac:dyDescent="0.25">
      <c r="A4932" s="110" t="s">
        <v>1710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5" customHeight="1" x14ac:dyDescent="0.25">
      <c r="A4933" s="110" t="s">
        <v>1710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5" customHeight="1" x14ac:dyDescent="0.25">
      <c r="A4934" s="110" t="s">
        <v>1710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5" customHeight="1" x14ac:dyDescent="0.25">
      <c r="A4935" s="110" t="s">
        <v>1710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5" customHeight="1" x14ac:dyDescent="0.25">
      <c r="A4936" s="110" t="s">
        <v>1710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5" customHeight="1" x14ac:dyDescent="0.25">
      <c r="A4937" s="110" t="s">
        <v>1710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5" customHeight="1" x14ac:dyDescent="0.25">
      <c r="A4938" s="110" t="s">
        <v>1710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5" customHeight="1" x14ac:dyDescent="0.25">
      <c r="A4939" s="110" t="s">
        <v>1710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5" customHeight="1" x14ac:dyDescent="0.25">
      <c r="A4940" s="110" t="s">
        <v>1710</v>
      </c>
      <c r="B4940" s="111" t="s">
        <v>82</v>
      </c>
      <c r="C4940" s="112" t="s">
        <v>83</v>
      </c>
      <c r="D4940" s="21">
        <f t="shared" si="102"/>
        <v>8130121.5600000005</v>
      </c>
      <c r="E4940" s="24">
        <f t="shared" si="103"/>
        <v>7909987.3700000001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>
        <v>2262440.9500000002</v>
      </c>
      <c r="U4940" s="105">
        <v>1435597.18</v>
      </c>
      <c r="V4940" s="106">
        <v>749611.24</v>
      </c>
      <c r="W4940" s="107">
        <v>1255023.96</v>
      </c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5" customHeight="1" x14ac:dyDescent="0.25">
      <c r="A4941" s="110" t="s">
        <v>1710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5" customHeight="1" x14ac:dyDescent="0.25">
      <c r="A4942" s="110" t="s">
        <v>1710</v>
      </c>
      <c r="B4942" s="111" t="s">
        <v>86</v>
      </c>
      <c r="C4942" s="112" t="s">
        <v>87</v>
      </c>
      <c r="D4942" s="21">
        <f t="shared" si="102"/>
        <v>1643702.79</v>
      </c>
      <c r="E4942" s="24">
        <f t="shared" si="103"/>
        <v>1617777.05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>
        <v>186445</v>
      </c>
      <c r="U4942" s="105">
        <v>149769.4</v>
      </c>
      <c r="V4942" s="106">
        <v>298196.12</v>
      </c>
      <c r="W4942" s="107">
        <v>250951.3</v>
      </c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5" customHeight="1" x14ac:dyDescent="0.25">
      <c r="A4943" s="110" t="s">
        <v>1710</v>
      </c>
      <c r="B4943" s="111" t="s">
        <v>88</v>
      </c>
      <c r="C4943" s="112" t="s">
        <v>89</v>
      </c>
      <c r="D4943" s="21">
        <f t="shared" si="102"/>
        <v>2665866</v>
      </c>
      <c r="E4943" s="24">
        <f t="shared" si="103"/>
        <v>2520673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>
        <v>84304</v>
      </c>
      <c r="U4943" s="105">
        <v>187915</v>
      </c>
      <c r="V4943" s="106">
        <v>286254</v>
      </c>
      <c r="W4943" s="107">
        <v>360297</v>
      </c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5" customHeight="1" x14ac:dyDescent="0.25">
      <c r="A4944" s="110" t="s">
        <v>1710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5" customHeight="1" x14ac:dyDescent="0.25">
      <c r="A4945" s="110" t="s">
        <v>1710</v>
      </c>
      <c r="B4945" s="111" t="s">
        <v>92</v>
      </c>
      <c r="C4945" s="112" t="s">
        <v>93</v>
      </c>
      <c r="D4945" s="21">
        <f t="shared" si="102"/>
        <v>222300.3</v>
      </c>
      <c r="E4945" s="24">
        <f t="shared" si="103"/>
        <v>229953.62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>
        <v>15360</v>
      </c>
      <c r="U4945" s="105">
        <v>50843.26</v>
      </c>
      <c r="V4945" s="106">
        <v>30139.5</v>
      </c>
      <c r="W4945" s="107">
        <v>60150.720000000001</v>
      </c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5" customHeight="1" x14ac:dyDescent="0.25">
      <c r="A4946" s="110" t="s">
        <v>1710</v>
      </c>
      <c r="B4946" s="111" t="s">
        <v>94</v>
      </c>
      <c r="C4946" s="112" t="s">
        <v>95</v>
      </c>
      <c r="D4946" s="21">
        <f t="shared" si="102"/>
        <v>409370.2</v>
      </c>
      <c r="E4946" s="24">
        <f t="shared" si="103"/>
        <v>394246.89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>
        <v>40720.199999999997</v>
      </c>
      <c r="U4946" s="105">
        <v>33850.199999999997</v>
      </c>
      <c r="V4946" s="106">
        <v>30670</v>
      </c>
      <c r="W4946" s="107">
        <v>30320.83</v>
      </c>
      <c r="X4946" s="105"/>
      <c r="Y4946" s="105"/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5" customHeight="1" x14ac:dyDescent="0.25">
      <c r="A4947" s="110" t="s">
        <v>1710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5" customHeight="1" x14ac:dyDescent="0.25">
      <c r="A4948" s="110" t="s">
        <v>1710</v>
      </c>
      <c r="B4948" s="111" t="s">
        <v>98</v>
      </c>
      <c r="C4948" s="112" t="s">
        <v>99</v>
      </c>
      <c r="D4948" s="21">
        <f t="shared" si="102"/>
        <v>600981</v>
      </c>
      <c r="E4948" s="24">
        <f t="shared" si="103"/>
        <v>513665.44999999995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>
        <v>54375</v>
      </c>
      <c r="U4948" s="105">
        <v>46823.24</v>
      </c>
      <c r="V4948" s="106">
        <v>83736</v>
      </c>
      <c r="W4948" s="107">
        <v>50349.04</v>
      </c>
      <c r="X4948" s="105"/>
      <c r="Y4948" s="105"/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5" customHeight="1" x14ac:dyDescent="0.25">
      <c r="A4949" s="110" t="s">
        <v>1710</v>
      </c>
      <c r="B4949" s="111" t="s">
        <v>100</v>
      </c>
      <c r="C4949" s="112" t="s">
        <v>101</v>
      </c>
      <c r="D4949" s="21">
        <f t="shared" si="102"/>
        <v>2040</v>
      </c>
      <c r="E4949" s="24">
        <f t="shared" si="103"/>
        <v>2040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5" customHeight="1" x14ac:dyDescent="0.25">
      <c r="A4950" s="110" t="s">
        <v>1710</v>
      </c>
      <c r="B4950" s="111" t="s">
        <v>102</v>
      </c>
      <c r="C4950" s="112" t="s">
        <v>103</v>
      </c>
      <c r="D4950" s="21">
        <f t="shared" si="102"/>
        <v>332709</v>
      </c>
      <c r="E4950" s="24">
        <f t="shared" si="103"/>
        <v>332709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>
        <v>39628</v>
      </c>
      <c r="U4950" s="105">
        <v>39628</v>
      </c>
      <c r="V4950" s="106">
        <v>28200</v>
      </c>
      <c r="W4950" s="107">
        <v>28200</v>
      </c>
      <c r="X4950" s="105"/>
      <c r="Y4950" s="105"/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5" customHeight="1" x14ac:dyDescent="0.25">
      <c r="A4951" s="110" t="s">
        <v>1710</v>
      </c>
      <c r="B4951" s="111" t="s">
        <v>104</v>
      </c>
      <c r="C4951" s="112" t="s">
        <v>105</v>
      </c>
      <c r="D4951" s="21">
        <f t="shared" si="102"/>
        <v>119133</v>
      </c>
      <c r="E4951" s="24">
        <f t="shared" si="103"/>
        <v>71903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>
        <v>0</v>
      </c>
      <c r="U4951" s="105">
        <v>570</v>
      </c>
      <c r="V4951" s="106">
        <v>51838</v>
      </c>
      <c r="W4951" s="107">
        <v>4158</v>
      </c>
      <c r="X4951" s="105"/>
      <c r="Y4951" s="105"/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5" customHeight="1" x14ac:dyDescent="0.25">
      <c r="A4952" s="110" t="s">
        <v>1710</v>
      </c>
      <c r="B4952" s="111" t="s">
        <v>106</v>
      </c>
      <c r="C4952" s="112" t="s">
        <v>107</v>
      </c>
      <c r="D4952" s="21">
        <f t="shared" si="102"/>
        <v>30164.3</v>
      </c>
      <c r="E4952" s="24">
        <f t="shared" si="103"/>
        <v>30164.3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>
        <v>2000</v>
      </c>
      <c r="U4952" s="105">
        <v>2000</v>
      </c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5" customHeight="1" x14ac:dyDescent="0.25">
      <c r="A4953" s="110" t="s">
        <v>1710</v>
      </c>
      <c r="B4953" s="111" t="s">
        <v>108</v>
      </c>
      <c r="C4953" s="112" t="s">
        <v>109</v>
      </c>
      <c r="D4953" s="21">
        <f t="shared" si="102"/>
        <v>203670</v>
      </c>
      <c r="E4953" s="24">
        <f t="shared" si="103"/>
        <v>173507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>
        <v>29170</v>
      </c>
      <c r="U4953" s="105">
        <v>45599</v>
      </c>
      <c r="V4953" s="106">
        <v>32920</v>
      </c>
      <c r="W4953" s="107">
        <v>15448</v>
      </c>
      <c r="X4953" s="105"/>
      <c r="Y4953" s="105"/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5" customHeight="1" x14ac:dyDescent="0.25">
      <c r="A4954" s="110" t="s">
        <v>1710</v>
      </c>
      <c r="B4954" s="111" t="s">
        <v>110</v>
      </c>
      <c r="C4954" s="112" t="s">
        <v>111</v>
      </c>
      <c r="D4954" s="21">
        <f t="shared" si="102"/>
        <v>536445</v>
      </c>
      <c r="E4954" s="24">
        <f t="shared" si="103"/>
        <v>466076.67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>
        <v>87980</v>
      </c>
      <c r="U4954" s="105">
        <v>70430.67</v>
      </c>
      <c r="V4954" s="106">
        <v>30930</v>
      </c>
      <c r="W4954" s="107">
        <v>23976</v>
      </c>
      <c r="X4954" s="105"/>
      <c r="Y4954" s="105"/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5" customHeight="1" x14ac:dyDescent="0.25">
      <c r="A4955" s="110" t="s">
        <v>1710</v>
      </c>
      <c r="B4955" s="111" t="s">
        <v>112</v>
      </c>
      <c r="C4955" s="112" t="s">
        <v>113</v>
      </c>
      <c r="D4955" s="21">
        <f t="shared" si="102"/>
        <v>103684</v>
      </c>
      <c r="E4955" s="24">
        <f t="shared" si="103"/>
        <v>103704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>
        <v>3395</v>
      </c>
      <c r="U4955" s="105">
        <v>3395</v>
      </c>
      <c r="V4955" s="106">
        <v>14405</v>
      </c>
      <c r="W4955" s="107">
        <v>14405</v>
      </c>
      <c r="X4955" s="105"/>
      <c r="Y4955" s="105"/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5" customHeight="1" x14ac:dyDescent="0.25">
      <c r="A4956" s="110" t="s">
        <v>1710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5" customHeight="1" x14ac:dyDescent="0.25">
      <c r="A4957" s="110" t="s">
        <v>1710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5" customHeight="1" x14ac:dyDescent="0.25">
      <c r="A4958" s="110" t="s">
        <v>1710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5" customHeight="1" x14ac:dyDescent="0.25">
      <c r="A4959" s="110" t="s">
        <v>1710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5" customHeight="1" x14ac:dyDescent="0.25">
      <c r="A4960" s="110" t="s">
        <v>1710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5" customHeight="1" x14ac:dyDescent="0.25">
      <c r="A4961" s="110" t="s">
        <v>1710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5" customHeight="1" x14ac:dyDescent="0.25">
      <c r="A4962" s="110" t="s">
        <v>1710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5" customHeight="1" x14ac:dyDescent="0.25">
      <c r="A4963" s="110" t="s">
        <v>1710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5" customHeight="1" x14ac:dyDescent="0.25">
      <c r="A4964" s="110" t="s">
        <v>1710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5" customHeight="1" x14ac:dyDescent="0.25">
      <c r="A4965" s="110" t="s">
        <v>1710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5" customHeight="1" x14ac:dyDescent="0.25">
      <c r="A4966" s="110" t="s">
        <v>1710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523206.01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>
        <v>0</v>
      </c>
      <c r="U4966" s="105">
        <v>4430</v>
      </c>
      <c r="V4966" s="106">
        <v>0</v>
      </c>
      <c r="W4966" s="107">
        <v>4430</v>
      </c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5" customHeight="1" x14ac:dyDescent="0.25">
      <c r="A4967" s="110" t="s">
        <v>1710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5" customHeight="1" x14ac:dyDescent="0.25">
      <c r="A4968" s="110" t="s">
        <v>1710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5" customHeight="1" x14ac:dyDescent="0.25">
      <c r="A4969" s="110" t="s">
        <v>1710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1020924.4199999999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>
        <v>0</v>
      </c>
      <c r="U4969" s="113">
        <v>43349.01</v>
      </c>
      <c r="V4969" s="31">
        <v>0</v>
      </c>
      <c r="W4969" s="32">
        <v>43350</v>
      </c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5" customHeight="1" x14ac:dyDescent="0.25">
      <c r="A4970" s="110" t="s">
        <v>1710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5" customHeight="1" x14ac:dyDescent="0.25">
      <c r="A4971" s="110" t="s">
        <v>1710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5" customHeight="1" x14ac:dyDescent="0.25">
      <c r="A4972" s="110" t="s">
        <v>1710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5" customHeight="1" x14ac:dyDescent="0.25">
      <c r="A4973" s="110" t="s">
        <v>1710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5" customHeight="1" x14ac:dyDescent="0.25">
      <c r="A4974" s="110" t="s">
        <v>1710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5" customHeight="1" x14ac:dyDescent="0.25">
      <c r="A4975" s="110" t="s">
        <v>1710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5" customHeight="1" x14ac:dyDescent="0.25">
      <c r="A4976" s="110" t="s">
        <v>1710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5" customHeight="1" x14ac:dyDescent="0.25">
      <c r="A4977" s="110" t="s">
        <v>1710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5" customHeight="1" x14ac:dyDescent="0.25">
      <c r="A4978" s="110" t="s">
        <v>1710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5" customHeight="1" x14ac:dyDescent="0.25">
      <c r="A4979" s="110" t="s">
        <v>1710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5" customHeight="1" x14ac:dyDescent="0.25">
      <c r="A4980" s="110" t="s">
        <v>1710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5" customHeight="1" x14ac:dyDescent="0.25">
      <c r="A4981" s="110" t="s">
        <v>1710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>
        <v>0</v>
      </c>
      <c r="U4981" s="113">
        <v>0</v>
      </c>
      <c r="V4981" s="31">
        <v>0</v>
      </c>
      <c r="W4981" s="32">
        <v>0</v>
      </c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5" customHeight="1" x14ac:dyDescent="0.25">
      <c r="A4982" s="110" t="s">
        <v>1710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5" customHeight="1" x14ac:dyDescent="0.25">
      <c r="A4983" s="110" t="s">
        <v>1710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5" customHeight="1" x14ac:dyDescent="0.25">
      <c r="A4984" s="110" t="s">
        <v>1710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5" customHeight="1" x14ac:dyDescent="0.25">
      <c r="A4985" s="110" t="s">
        <v>1710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5" customHeight="1" x14ac:dyDescent="0.25">
      <c r="A4986" s="110" t="s">
        <v>1710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5" customHeight="1" x14ac:dyDescent="0.25">
      <c r="A4987" s="110" t="s">
        <v>1710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5" customHeight="1" x14ac:dyDescent="0.25">
      <c r="A4988" s="110" t="s">
        <v>1710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14294.999999999998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>
        <v>0</v>
      </c>
      <c r="U4988" s="113">
        <v>1588.33</v>
      </c>
      <c r="V4988" s="31">
        <v>0</v>
      </c>
      <c r="W4988" s="32">
        <v>1588.33</v>
      </c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5" customHeight="1" x14ac:dyDescent="0.25">
      <c r="A4989" s="110" t="s">
        <v>1710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46740.000000000007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>
        <v>0</v>
      </c>
      <c r="U4989" s="113">
        <v>5193.33</v>
      </c>
      <c r="V4989" s="31">
        <v>0</v>
      </c>
      <c r="W4989" s="32">
        <v>5193.33</v>
      </c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5" customHeight="1" x14ac:dyDescent="0.25">
      <c r="A4990" s="110" t="s">
        <v>1710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147930.23999999999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>
        <v>0</v>
      </c>
      <c r="U4990" s="113">
        <v>16436.689999999999</v>
      </c>
      <c r="V4990" s="31">
        <v>0</v>
      </c>
      <c r="W4990" s="32">
        <v>16436.689999999999</v>
      </c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5" customHeight="1" x14ac:dyDescent="0.25">
      <c r="A4991" s="110" t="s">
        <v>1710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5" customHeight="1" x14ac:dyDescent="0.25">
      <c r="A4992" s="110" t="s">
        <v>1710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5" customHeight="1" x14ac:dyDescent="0.25">
      <c r="A4993" s="110" t="s">
        <v>1710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17055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>
        <v>0</v>
      </c>
      <c r="U4993" s="105">
        <v>1895</v>
      </c>
      <c r="V4993" s="106">
        <v>0</v>
      </c>
      <c r="W4993" s="107">
        <v>1895</v>
      </c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5" customHeight="1" x14ac:dyDescent="0.25">
      <c r="A4994" s="110" t="s">
        <v>1710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5" customHeight="1" x14ac:dyDescent="0.25">
      <c r="A4995" s="110" t="s">
        <v>1710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5" customHeight="1" x14ac:dyDescent="0.25">
      <c r="A4996" s="110" t="s">
        <v>1710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5" customHeight="1" x14ac:dyDescent="0.25">
      <c r="A4997" s="110" t="s">
        <v>1710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5" customHeight="1" x14ac:dyDescent="0.25">
      <c r="A4998" s="110" t="s">
        <v>1710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5" customHeight="1" x14ac:dyDescent="0.25">
      <c r="A4999" s="110" t="s">
        <v>1710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5" customHeight="1" x14ac:dyDescent="0.25">
      <c r="A5000" s="110" t="s">
        <v>1710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5" customHeight="1" x14ac:dyDescent="0.25">
      <c r="A5001" s="110" t="s">
        <v>1710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5" customHeight="1" x14ac:dyDescent="0.25">
      <c r="A5002" s="110" t="s">
        <v>1710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5" customHeight="1" x14ac:dyDescent="0.25">
      <c r="A5003" s="110" t="s">
        <v>1710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11513.699999999999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>
        <v>0</v>
      </c>
      <c r="U5003" s="105">
        <v>1279.3</v>
      </c>
      <c r="V5003" s="106">
        <v>0</v>
      </c>
      <c r="W5003" s="107">
        <v>1279.3</v>
      </c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5" customHeight="1" x14ac:dyDescent="0.25">
      <c r="A5004" s="110" t="s">
        <v>1710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103568.71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>
        <v>0</v>
      </c>
      <c r="U5004" s="105">
        <v>11507.63</v>
      </c>
      <c r="V5004" s="106">
        <v>0</v>
      </c>
      <c r="W5004" s="107">
        <v>11507.63</v>
      </c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5" customHeight="1" x14ac:dyDescent="0.25">
      <c r="A5005" s="110" t="s">
        <v>1710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5" customHeight="1" x14ac:dyDescent="0.25">
      <c r="A5006" s="110" t="s">
        <v>1710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40939.019999999997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>
        <v>0</v>
      </c>
      <c r="U5006" s="105">
        <v>4548.8900000000003</v>
      </c>
      <c r="V5006" s="106">
        <v>0</v>
      </c>
      <c r="W5006" s="107">
        <v>4548.8900000000003</v>
      </c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5" customHeight="1" x14ac:dyDescent="0.25">
      <c r="A5007" s="110" t="s">
        <v>1710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5" customHeight="1" x14ac:dyDescent="0.25">
      <c r="A5008" s="110" t="s">
        <v>1710</v>
      </c>
      <c r="B5008" s="111" t="s">
        <v>218</v>
      </c>
      <c r="C5008" s="112" t="s">
        <v>1563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5" customHeight="1" x14ac:dyDescent="0.25">
      <c r="A5009" s="110" t="s">
        <v>1710</v>
      </c>
      <c r="B5009" s="111" t="s">
        <v>219</v>
      </c>
      <c r="C5009" s="112" t="s">
        <v>1564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5" customHeight="1" x14ac:dyDescent="0.25">
      <c r="A5010" s="110" t="s">
        <v>1710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5" customHeight="1" x14ac:dyDescent="0.25">
      <c r="A5011" s="110" t="s">
        <v>1710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26478.99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>
        <v>0</v>
      </c>
      <c r="U5011" s="105">
        <v>2942.11</v>
      </c>
      <c r="V5011" s="106">
        <v>0</v>
      </c>
      <c r="W5011" s="107">
        <v>2942.11</v>
      </c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5" customHeight="1" x14ac:dyDescent="0.25">
      <c r="A5012" s="110" t="s">
        <v>1710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5" customHeight="1" x14ac:dyDescent="0.25">
      <c r="A5013" s="110" t="s">
        <v>1710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5" customHeight="1" x14ac:dyDescent="0.25">
      <c r="A5014" s="110" t="s">
        <v>1710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5" customHeight="1" x14ac:dyDescent="0.25">
      <c r="A5015" s="110" t="s">
        <v>1710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5" customHeight="1" x14ac:dyDescent="0.25">
      <c r="A5016" s="110" t="s">
        <v>1710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5" customHeight="1" x14ac:dyDescent="0.25">
      <c r="A5017" s="110" t="s">
        <v>1710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5" customHeight="1" x14ac:dyDescent="0.25">
      <c r="A5018" s="110" t="s">
        <v>1710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5" customHeight="1" x14ac:dyDescent="0.25">
      <c r="A5019" s="110" t="s">
        <v>1710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5" customHeight="1" x14ac:dyDescent="0.25">
      <c r="A5020" s="110" t="s">
        <v>1710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5" customHeight="1" x14ac:dyDescent="0.25">
      <c r="A5021" s="110" t="s">
        <v>1710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5" customHeight="1" x14ac:dyDescent="0.25">
      <c r="A5022" s="110" t="s">
        <v>1710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5" customHeight="1" x14ac:dyDescent="0.25">
      <c r="A5023" s="110" t="s">
        <v>1710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5" customHeight="1" x14ac:dyDescent="0.25">
      <c r="A5024" s="110" t="s">
        <v>1710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5" customHeight="1" x14ac:dyDescent="0.25">
      <c r="A5025" s="110" t="s">
        <v>1710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5" customHeight="1" x14ac:dyDescent="0.25">
      <c r="A5026" s="110" t="s">
        <v>1710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5" customHeight="1" x14ac:dyDescent="0.25">
      <c r="A5027" s="110" t="s">
        <v>1710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5" customHeight="1" x14ac:dyDescent="0.25">
      <c r="A5028" s="110" t="s">
        <v>1710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5" customHeight="1" x14ac:dyDescent="0.25">
      <c r="A5029" s="110" t="s">
        <v>1710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5" customHeight="1" x14ac:dyDescent="0.25">
      <c r="A5030" s="110" t="s">
        <v>1710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5" customHeight="1" x14ac:dyDescent="0.25">
      <c r="A5031" s="110" t="s">
        <v>1710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5" customHeight="1" x14ac:dyDescent="0.25">
      <c r="A5032" s="110" t="s">
        <v>1710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5" customHeight="1" x14ac:dyDescent="0.25">
      <c r="A5033" s="110" t="s">
        <v>1710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5" customHeight="1" x14ac:dyDescent="0.25">
      <c r="A5034" s="110" t="s">
        <v>1710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>
        <v>0</v>
      </c>
      <c r="U5034" s="113">
        <v>0</v>
      </c>
      <c r="V5034" s="31">
        <v>0</v>
      </c>
      <c r="W5034" s="32">
        <v>0</v>
      </c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5" customHeight="1" x14ac:dyDescent="0.25">
      <c r="A5035" s="110" t="s">
        <v>1710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5" customHeight="1" x14ac:dyDescent="0.25">
      <c r="A5036" s="110" t="s">
        <v>1710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5" customHeight="1" x14ac:dyDescent="0.25">
      <c r="A5037" s="110" t="s">
        <v>1710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5" customHeight="1" x14ac:dyDescent="0.25">
      <c r="A5038" s="110" t="s">
        <v>1710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5" customHeight="1" x14ac:dyDescent="0.25">
      <c r="A5039" s="110" t="s">
        <v>1710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5" customHeight="1" x14ac:dyDescent="0.25">
      <c r="A5040" s="110" t="s">
        <v>1710</v>
      </c>
      <c r="B5040" s="111" t="s">
        <v>280</v>
      </c>
      <c r="C5040" s="112" t="s">
        <v>1565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5" customHeight="1" x14ac:dyDescent="0.25">
      <c r="A5041" s="110" t="s">
        <v>1710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5" customHeight="1" x14ac:dyDescent="0.25">
      <c r="A5042" s="110" t="s">
        <v>1710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5" customHeight="1" x14ac:dyDescent="0.25">
      <c r="A5043" s="110" t="s">
        <v>1710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5" customHeight="1" x14ac:dyDescent="0.25">
      <c r="A5044" s="110" t="s">
        <v>1710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5" customHeight="1" x14ac:dyDescent="0.25">
      <c r="A5045" s="110" t="s">
        <v>1710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5" customHeight="1" x14ac:dyDescent="0.25">
      <c r="A5046" s="110" t="s">
        <v>1710</v>
      </c>
      <c r="B5046" s="111" t="s">
        <v>291</v>
      </c>
      <c r="C5046" s="112" t="s">
        <v>1566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5" customHeight="1" x14ac:dyDescent="0.25">
      <c r="A5047" s="110" t="s">
        <v>1710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5" customHeight="1" x14ac:dyDescent="0.25">
      <c r="A5048" s="110" t="s">
        <v>1710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5" customHeight="1" x14ac:dyDescent="0.25">
      <c r="A5049" s="110" t="s">
        <v>1710</v>
      </c>
      <c r="B5049" s="111" t="s">
        <v>296</v>
      </c>
      <c r="C5049" s="112" t="s">
        <v>1567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5" customHeight="1" x14ac:dyDescent="0.25">
      <c r="A5050" s="110" t="s">
        <v>1710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5" customHeight="1" x14ac:dyDescent="0.25">
      <c r="A5051" s="110" t="s">
        <v>1710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5" customHeight="1" x14ac:dyDescent="0.25">
      <c r="A5052" s="110" t="s">
        <v>1710</v>
      </c>
      <c r="B5052" s="111" t="s">
        <v>301</v>
      </c>
      <c r="C5052" s="112" t="s">
        <v>1568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5" customHeight="1" x14ac:dyDescent="0.25">
      <c r="A5053" s="110" t="s">
        <v>1710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>
        <v>0</v>
      </c>
      <c r="U5053" s="105">
        <v>0</v>
      </c>
      <c r="V5053" s="106">
        <v>0</v>
      </c>
      <c r="W5053" s="107">
        <v>0</v>
      </c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5" customHeight="1" x14ac:dyDescent="0.25">
      <c r="A5054" s="110" t="s">
        <v>1710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5" customHeight="1" x14ac:dyDescent="0.25">
      <c r="A5055" s="110" t="s">
        <v>1710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>
        <v>0</v>
      </c>
      <c r="U5055" s="113">
        <v>0</v>
      </c>
      <c r="V5055" s="31">
        <v>0</v>
      </c>
      <c r="W5055" s="32">
        <v>0</v>
      </c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5" customHeight="1" x14ac:dyDescent="0.25">
      <c r="A5056" s="110" t="s">
        <v>1710</v>
      </c>
      <c r="B5056" s="111" t="s">
        <v>308</v>
      </c>
      <c r="C5056" s="112" t="s">
        <v>309</v>
      </c>
      <c r="D5056" s="21">
        <f t="shared" si="106"/>
        <v>17000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0</v>
      </c>
      <c r="W5056" s="32">
        <v>0</v>
      </c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5" customHeight="1" x14ac:dyDescent="0.25">
      <c r="A5057" s="110" t="s">
        <v>1710</v>
      </c>
      <c r="B5057" s="111" t="s">
        <v>310</v>
      </c>
      <c r="C5057" s="112" t="s">
        <v>311</v>
      </c>
      <c r="D5057" s="21">
        <f t="shared" si="106"/>
        <v>1650000</v>
      </c>
      <c r="E5057" s="24">
        <f t="shared" si="107"/>
        <v>1650000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1650000</v>
      </c>
      <c r="U5057" s="105">
        <v>1650000</v>
      </c>
      <c r="V5057" s="106">
        <v>0</v>
      </c>
      <c r="W5057" s="107">
        <v>0</v>
      </c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5" customHeight="1" x14ac:dyDescent="0.25">
      <c r="A5058" s="110" t="s">
        <v>1710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5" customHeight="1" x14ac:dyDescent="0.25">
      <c r="A5059" s="110" t="s">
        <v>1710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5" customHeight="1" x14ac:dyDescent="0.25">
      <c r="A5060" s="110" t="s">
        <v>1710</v>
      </c>
      <c r="B5060" s="111" t="s">
        <v>316</v>
      </c>
      <c r="C5060" s="112" t="s">
        <v>317</v>
      </c>
      <c r="D5060" s="21">
        <f t="shared" si="106"/>
        <v>55105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55105</v>
      </c>
      <c r="W5060" s="32">
        <v>0</v>
      </c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5" customHeight="1" x14ac:dyDescent="0.25">
      <c r="A5061" s="110" t="s">
        <v>1710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5" customHeight="1" x14ac:dyDescent="0.25">
      <c r="A5062" s="110" t="s">
        <v>1710</v>
      </c>
      <c r="B5062" s="111" t="s">
        <v>320</v>
      </c>
      <c r="C5062" s="112" t="s">
        <v>321</v>
      </c>
      <c r="D5062" s="21">
        <f t="shared" si="106"/>
        <v>585000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>
        <v>0</v>
      </c>
      <c r="U5062" s="113">
        <v>0</v>
      </c>
      <c r="V5062" s="31">
        <v>140000</v>
      </c>
      <c r="W5062" s="32">
        <v>0</v>
      </c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5" customHeight="1" x14ac:dyDescent="0.25">
      <c r="A5063" s="110" t="s">
        <v>1710</v>
      </c>
      <c r="B5063" s="111" t="s">
        <v>322</v>
      </c>
      <c r="C5063" s="112" t="s">
        <v>323</v>
      </c>
      <c r="D5063" s="21">
        <f t="shared" si="106"/>
        <v>517900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>
        <v>0</v>
      </c>
      <c r="U5063" s="113">
        <v>0</v>
      </c>
      <c r="V5063" s="31">
        <v>109500</v>
      </c>
      <c r="W5063" s="32">
        <v>0</v>
      </c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5" customHeight="1" x14ac:dyDescent="0.25">
      <c r="A5064" s="110" t="s">
        <v>1710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5" customHeight="1" x14ac:dyDescent="0.25">
      <c r="A5065" s="110" t="s">
        <v>1710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5" customHeight="1" x14ac:dyDescent="0.25">
      <c r="A5066" s="110" t="s">
        <v>1710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179107.22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>
        <v>0</v>
      </c>
      <c r="U5066" s="113">
        <v>14451.69</v>
      </c>
      <c r="V5066" s="31">
        <v>0</v>
      </c>
      <c r="W5066" s="32">
        <v>14451.69</v>
      </c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5" customHeight="1" x14ac:dyDescent="0.25">
      <c r="A5067" s="110" t="s">
        <v>1710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9308.9699999999993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>
        <v>0</v>
      </c>
      <c r="U5067" s="113">
        <v>1034.33</v>
      </c>
      <c r="V5067" s="31">
        <v>0</v>
      </c>
      <c r="W5067" s="32">
        <v>1034.33</v>
      </c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5" customHeight="1" x14ac:dyDescent="0.25">
      <c r="A5068" s="110" t="s">
        <v>1710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45031.830000000009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>
        <v>0</v>
      </c>
      <c r="U5068" s="113">
        <v>4974.83</v>
      </c>
      <c r="V5068" s="31">
        <v>0</v>
      </c>
      <c r="W5068" s="32">
        <v>4974.83</v>
      </c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5" customHeight="1" x14ac:dyDescent="0.25">
      <c r="A5069" s="110" t="s">
        <v>1710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23833.199999999997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>
        <v>0</v>
      </c>
      <c r="U5069" s="113">
        <v>2766.28</v>
      </c>
      <c r="V5069" s="31">
        <v>0</v>
      </c>
      <c r="W5069" s="32">
        <v>2766.28</v>
      </c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5" customHeight="1" x14ac:dyDescent="0.25">
      <c r="A5070" s="110" t="s">
        <v>1710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38245.11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>
        <v>0</v>
      </c>
      <c r="U5070" s="113">
        <v>4079.38</v>
      </c>
      <c r="V5070" s="31">
        <v>0</v>
      </c>
      <c r="W5070" s="32">
        <v>5610.07</v>
      </c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5" customHeight="1" x14ac:dyDescent="0.25">
      <c r="A5071" s="110" t="s">
        <v>1710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5" customHeight="1" x14ac:dyDescent="0.25">
      <c r="A5072" s="110" t="s">
        <v>1710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1161410.58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>
        <v>0</v>
      </c>
      <c r="U5072" s="113">
        <v>127368.74</v>
      </c>
      <c r="V5072" s="31">
        <v>0</v>
      </c>
      <c r="W5072" s="32">
        <v>129702.07</v>
      </c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5" customHeight="1" x14ac:dyDescent="0.25">
      <c r="A5073" s="110" t="s">
        <v>1710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232986.77000000002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>
        <v>0</v>
      </c>
      <c r="U5073" s="105">
        <v>27717.08</v>
      </c>
      <c r="V5073" s="106">
        <v>0</v>
      </c>
      <c r="W5073" s="107">
        <v>30758.75</v>
      </c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5" customHeight="1" x14ac:dyDescent="0.25">
      <c r="A5074" s="110" t="s">
        <v>1710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70833.100000000006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>
        <v>0</v>
      </c>
      <c r="U5074" s="113">
        <v>3738.89</v>
      </c>
      <c r="V5074" s="31">
        <v>0</v>
      </c>
      <c r="W5074" s="32">
        <v>3738.89</v>
      </c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5" customHeight="1" x14ac:dyDescent="0.25">
      <c r="A5075" s="110" t="s">
        <v>1710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5" customHeight="1" x14ac:dyDescent="0.25">
      <c r="A5076" s="110" t="s">
        <v>1710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5" customHeight="1" x14ac:dyDescent="0.25">
      <c r="A5077" s="110" t="s">
        <v>1710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5" customHeight="1" x14ac:dyDescent="0.25">
      <c r="A5078" s="110" t="s">
        <v>1710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>
        <v>0</v>
      </c>
      <c r="U5078" s="105">
        <v>0</v>
      </c>
      <c r="V5078" s="106">
        <v>0</v>
      </c>
      <c r="W5078" s="107">
        <v>0</v>
      </c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5" customHeight="1" x14ac:dyDescent="0.25">
      <c r="A5079" s="110" t="s">
        <v>1710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5" customHeight="1" x14ac:dyDescent="0.25">
      <c r="A5080" s="110" t="s">
        <v>1710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>
        <v>0</v>
      </c>
      <c r="U5080" s="105">
        <v>0</v>
      </c>
      <c r="V5080" s="106">
        <v>0</v>
      </c>
      <c r="W5080" s="107">
        <v>0</v>
      </c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5" customHeight="1" x14ac:dyDescent="0.25">
      <c r="A5081" s="110" t="s">
        <v>1710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5" customHeight="1" x14ac:dyDescent="0.25">
      <c r="A5082" s="110" t="s">
        <v>1710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5" customHeight="1" x14ac:dyDescent="0.25">
      <c r="A5083" s="110" t="s">
        <v>1710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5" customHeight="1" x14ac:dyDescent="0.25">
      <c r="A5084" s="110" t="s">
        <v>1710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5" customHeight="1" x14ac:dyDescent="0.25">
      <c r="A5085" s="110" t="s">
        <v>1710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5" customHeight="1" x14ac:dyDescent="0.25">
      <c r="A5086" s="110" t="s">
        <v>1710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5" customHeight="1" x14ac:dyDescent="0.25">
      <c r="A5087" s="110" t="s">
        <v>1710</v>
      </c>
      <c r="B5087" s="111" t="s">
        <v>370</v>
      </c>
      <c r="C5087" s="112" t="s">
        <v>371</v>
      </c>
      <c r="D5087" s="21">
        <f t="shared" si="106"/>
        <v>266000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>
        <v>266000</v>
      </c>
      <c r="W5087" s="32">
        <v>0</v>
      </c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5" customHeight="1" x14ac:dyDescent="0.25">
      <c r="A5088" s="110" t="s">
        <v>1710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5" customHeight="1" x14ac:dyDescent="0.25">
      <c r="A5089" s="110" t="s">
        <v>1710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5" customHeight="1" x14ac:dyDescent="0.25">
      <c r="A5090" s="110" t="s">
        <v>1710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5" customHeight="1" x14ac:dyDescent="0.25">
      <c r="A5091" s="110" t="s">
        <v>1710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5" customHeight="1" x14ac:dyDescent="0.25">
      <c r="A5092" s="110" t="s">
        <v>1710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5" customHeight="1" x14ac:dyDescent="0.25">
      <c r="A5093" s="110" t="s">
        <v>1710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5" customHeight="1" x14ac:dyDescent="0.25">
      <c r="A5094" s="110" t="s">
        <v>1710</v>
      </c>
      <c r="B5094" s="111" t="s">
        <v>384</v>
      </c>
      <c r="C5094" s="112" t="s">
        <v>1569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5" customHeight="1" x14ac:dyDescent="0.25">
      <c r="A5095" s="110" t="s">
        <v>1710</v>
      </c>
      <c r="B5095" s="111" t="s">
        <v>386</v>
      </c>
      <c r="C5095" s="112" t="s">
        <v>1663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5" customHeight="1" x14ac:dyDescent="0.25">
      <c r="A5096" s="110" t="s">
        <v>1710</v>
      </c>
      <c r="B5096" s="111" t="s">
        <v>388</v>
      </c>
      <c r="C5096" s="112" t="s">
        <v>1664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5" customHeight="1" x14ac:dyDescent="0.25">
      <c r="A5097" s="110" t="s">
        <v>1710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5" customHeight="1" x14ac:dyDescent="0.25">
      <c r="A5098" s="110" t="s">
        <v>1710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5" customHeight="1" x14ac:dyDescent="0.25">
      <c r="A5099" s="110" t="s">
        <v>1710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5" customHeight="1" x14ac:dyDescent="0.25">
      <c r="A5100" s="110" t="s">
        <v>1710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5" customHeight="1" x14ac:dyDescent="0.25">
      <c r="A5101" s="110" t="s">
        <v>1710</v>
      </c>
      <c r="B5101" s="111" t="s">
        <v>398</v>
      </c>
      <c r="C5101" s="112" t="s">
        <v>1570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5" customHeight="1" x14ac:dyDescent="0.25">
      <c r="A5102" s="110" t="s">
        <v>1710</v>
      </c>
      <c r="B5102" s="111" t="s">
        <v>400</v>
      </c>
      <c r="C5102" s="112" t="s">
        <v>1665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5" customHeight="1" x14ac:dyDescent="0.25">
      <c r="A5103" s="110" t="s">
        <v>1710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5" customHeight="1" x14ac:dyDescent="0.25">
      <c r="A5104" s="110" t="s">
        <v>1710</v>
      </c>
      <c r="B5104" s="111" t="s">
        <v>404</v>
      </c>
      <c r="C5104" s="112" t="s">
        <v>1571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5" customHeight="1" x14ac:dyDescent="0.25">
      <c r="A5105" s="110" t="s">
        <v>1710</v>
      </c>
      <c r="B5105" s="111" t="s">
        <v>406</v>
      </c>
      <c r="C5105" s="112" t="s">
        <v>1572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5" customHeight="1" x14ac:dyDescent="0.25">
      <c r="A5106" s="110" t="s">
        <v>1710</v>
      </c>
      <c r="B5106" s="111" t="s">
        <v>408</v>
      </c>
      <c r="C5106" s="112" t="s">
        <v>1573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5" customHeight="1" x14ac:dyDescent="0.25">
      <c r="A5107" s="110" t="s">
        <v>1710</v>
      </c>
      <c r="B5107" s="111" t="s">
        <v>410</v>
      </c>
      <c r="C5107" s="112" t="s">
        <v>1574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5" customHeight="1" x14ac:dyDescent="0.25">
      <c r="A5108" s="110" t="s">
        <v>1710</v>
      </c>
      <c r="B5108" s="111" t="s">
        <v>412</v>
      </c>
      <c r="C5108" s="112" t="s">
        <v>413</v>
      </c>
      <c r="D5108" s="21">
        <f t="shared" si="108"/>
        <v>10367771.799999999</v>
      </c>
      <c r="E5108" s="24">
        <f t="shared" si="109"/>
        <v>5299939.8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>
        <v>4688213.79</v>
      </c>
      <c r="U5108" s="113">
        <v>1835168.95</v>
      </c>
      <c r="V5108" s="31">
        <v>911126.01</v>
      </c>
      <c r="W5108" s="32">
        <v>110349</v>
      </c>
      <c r="X5108" s="113"/>
      <c r="Y5108" s="113"/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5" customHeight="1" x14ac:dyDescent="0.25">
      <c r="A5109" s="110" t="s">
        <v>1710</v>
      </c>
      <c r="B5109" s="111" t="s">
        <v>414</v>
      </c>
      <c r="C5109" s="112" t="s">
        <v>415</v>
      </c>
      <c r="D5109" s="21">
        <f t="shared" si="108"/>
        <v>2398045.5299999998</v>
      </c>
      <c r="E5109" s="24">
        <f t="shared" si="109"/>
        <v>1643702.79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>
        <v>792603.97</v>
      </c>
      <c r="U5109" s="113">
        <v>186445</v>
      </c>
      <c r="V5109" s="31">
        <v>204922</v>
      </c>
      <c r="W5109" s="32">
        <v>298196.12</v>
      </c>
      <c r="X5109" s="113"/>
      <c r="Y5109" s="113"/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5" customHeight="1" x14ac:dyDescent="0.25">
      <c r="A5110" s="110" t="s">
        <v>1710</v>
      </c>
      <c r="B5110" s="111" t="s">
        <v>416</v>
      </c>
      <c r="C5110" s="112" t="s">
        <v>417</v>
      </c>
      <c r="D5110" s="21">
        <f t="shared" si="108"/>
        <v>2624508</v>
      </c>
      <c r="E5110" s="24">
        <f t="shared" si="109"/>
        <v>2665866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>
        <v>47340</v>
      </c>
      <c r="U5110" s="113">
        <v>84304</v>
      </c>
      <c r="V5110" s="31">
        <v>1580533</v>
      </c>
      <c r="W5110" s="32">
        <v>286254</v>
      </c>
      <c r="X5110" s="113"/>
      <c r="Y5110" s="113"/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5" customHeight="1" x14ac:dyDescent="0.25">
      <c r="A5111" s="110" t="s">
        <v>1710</v>
      </c>
      <c r="B5111" s="111" t="s">
        <v>418</v>
      </c>
      <c r="C5111" s="112" t="s">
        <v>419</v>
      </c>
      <c r="D5111" s="21">
        <f t="shared" si="108"/>
        <v>2652932.7000000002</v>
      </c>
      <c r="E5111" s="24">
        <f t="shared" si="109"/>
        <v>2557016.5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>
        <v>51077</v>
      </c>
      <c r="U5111" s="105">
        <v>257268.2</v>
      </c>
      <c r="V5111" s="106">
        <v>1061190</v>
      </c>
      <c r="W5111" s="107">
        <v>272699</v>
      </c>
      <c r="X5111" s="105"/>
      <c r="Y5111" s="105"/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5" customHeight="1" x14ac:dyDescent="0.25">
      <c r="A5112" s="110" t="s">
        <v>1710</v>
      </c>
      <c r="B5112" s="111" t="s">
        <v>420</v>
      </c>
      <c r="C5112" s="112" t="s">
        <v>421</v>
      </c>
      <c r="D5112" s="21">
        <f t="shared" si="108"/>
        <v>1315201.29</v>
      </c>
      <c r="E5112" s="24">
        <f t="shared" si="109"/>
        <v>1334844.5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>
        <v>131454.29999999999</v>
      </c>
      <c r="U5112" s="105">
        <v>128362</v>
      </c>
      <c r="V5112" s="106">
        <v>213713.12</v>
      </c>
      <c r="W5112" s="107">
        <v>195708.74</v>
      </c>
      <c r="X5112" s="105"/>
      <c r="Y5112" s="105"/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5" customHeight="1" x14ac:dyDescent="0.25">
      <c r="A5113" s="110" t="s">
        <v>1710</v>
      </c>
      <c r="B5113" s="111" t="s">
        <v>422</v>
      </c>
      <c r="C5113" s="112" t="s">
        <v>423</v>
      </c>
      <c r="D5113" s="21">
        <f t="shared" si="108"/>
        <v>898839.8</v>
      </c>
      <c r="E5113" s="24">
        <f t="shared" si="109"/>
        <v>1119324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>
        <v>143959</v>
      </c>
      <c r="U5113" s="105">
        <v>33400</v>
      </c>
      <c r="V5113" s="106">
        <v>476580</v>
      </c>
      <c r="W5113" s="107">
        <v>265185</v>
      </c>
      <c r="X5113" s="105"/>
      <c r="Y5113" s="105"/>
      <c r="Z5113" s="106"/>
      <c r="AA5113" s="107"/>
      <c r="AB5113" s="105"/>
      <c r="AC5113" s="105"/>
      <c r="AD5113" s="33"/>
      <c r="AF5113" s="19" t="s">
        <v>1698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5" customHeight="1" x14ac:dyDescent="0.25">
      <c r="A5114" s="110" t="s">
        <v>1710</v>
      </c>
      <c r="B5114" s="111" t="s">
        <v>424</v>
      </c>
      <c r="C5114" s="112" t="s">
        <v>425</v>
      </c>
      <c r="D5114" s="21">
        <f t="shared" si="108"/>
        <v>266000</v>
      </c>
      <c r="E5114" s="24">
        <f t="shared" si="109"/>
        <v>266000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>
        <v>266000</v>
      </c>
      <c r="W5114" s="107">
        <v>266000</v>
      </c>
      <c r="X5114" s="105"/>
      <c r="Y5114" s="105"/>
      <c r="Z5114" s="106"/>
      <c r="AA5114" s="107"/>
      <c r="AB5114" s="105"/>
      <c r="AC5114" s="105"/>
      <c r="AD5114" s="33"/>
      <c r="AF5114" s="19" t="s">
        <v>1698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5" customHeight="1" x14ac:dyDescent="0.25">
      <c r="A5115" s="110" t="s">
        <v>1710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5" customHeight="1" x14ac:dyDescent="0.25">
      <c r="A5116" s="110" t="s">
        <v>1710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5" customHeight="1" x14ac:dyDescent="0.25">
      <c r="A5117" s="110" t="s">
        <v>1710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5" customHeight="1" x14ac:dyDescent="0.25">
      <c r="A5118" s="110" t="s">
        <v>1710</v>
      </c>
      <c r="B5118" s="111" t="s">
        <v>432</v>
      </c>
      <c r="C5118" s="112" t="s">
        <v>433</v>
      </c>
      <c r="D5118" s="21">
        <f t="shared" si="108"/>
        <v>316556.18</v>
      </c>
      <c r="E5118" s="24">
        <f t="shared" si="109"/>
        <v>222300.3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>
        <v>180500.8</v>
      </c>
      <c r="U5118" s="105">
        <v>15360</v>
      </c>
      <c r="V5118" s="106">
        <v>0</v>
      </c>
      <c r="W5118" s="107">
        <v>30139.5</v>
      </c>
      <c r="X5118" s="105"/>
      <c r="Y5118" s="105"/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5" customHeight="1" x14ac:dyDescent="0.25">
      <c r="A5119" s="110" t="s">
        <v>1710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5" customHeight="1" x14ac:dyDescent="0.25">
      <c r="A5120" s="110" t="s">
        <v>1710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5" customHeight="1" x14ac:dyDescent="0.25">
      <c r="A5121" s="110" t="s">
        <v>1710</v>
      </c>
      <c r="B5121" s="111" t="s">
        <v>438</v>
      </c>
      <c r="C5121" s="112" t="s">
        <v>1575</v>
      </c>
      <c r="D5121" s="21">
        <f t="shared" si="108"/>
        <v>291804</v>
      </c>
      <c r="E5121" s="24">
        <f t="shared" si="109"/>
        <v>444823.5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>
        <v>2065</v>
      </c>
      <c r="U5121" s="113">
        <v>17995</v>
      </c>
      <c r="V5121" s="31">
        <v>0</v>
      </c>
      <c r="W5121" s="32">
        <v>32735</v>
      </c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5" customHeight="1" x14ac:dyDescent="0.25">
      <c r="A5122" s="110" t="s">
        <v>1710</v>
      </c>
      <c r="B5122" s="111" t="s">
        <v>439</v>
      </c>
      <c r="C5122" s="112" t="s">
        <v>1576</v>
      </c>
      <c r="D5122" s="21">
        <f t="shared" si="108"/>
        <v>405525</v>
      </c>
      <c r="E5122" s="24">
        <f t="shared" si="109"/>
        <v>514863.18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>
        <v>0</v>
      </c>
      <c r="U5122" s="113">
        <v>61450</v>
      </c>
      <c r="V5122" s="31">
        <v>0</v>
      </c>
      <c r="W5122" s="32">
        <v>124623.18</v>
      </c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5" customHeight="1" x14ac:dyDescent="0.25">
      <c r="A5123" s="110" t="s">
        <v>1710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>
        <v>0</v>
      </c>
      <c r="U5123" s="113">
        <v>0</v>
      </c>
      <c r="V5123" s="31">
        <v>0</v>
      </c>
      <c r="W5123" s="32">
        <v>0</v>
      </c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5" customHeight="1" x14ac:dyDescent="0.25">
      <c r="A5124" s="110" t="s">
        <v>1710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5" customHeight="1" x14ac:dyDescent="0.25">
      <c r="A5125" s="110" t="s">
        <v>1710</v>
      </c>
      <c r="B5125" s="111" t="s">
        <v>1577</v>
      </c>
      <c r="C5125" s="112" t="s">
        <v>1578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5" customHeight="1" x14ac:dyDescent="0.25">
      <c r="A5126" s="110" t="s">
        <v>1710</v>
      </c>
      <c r="B5126" s="111" t="s">
        <v>444</v>
      </c>
      <c r="C5126" s="112" t="s">
        <v>445</v>
      </c>
      <c r="D5126" s="21">
        <f t="shared" si="108"/>
        <v>3079800</v>
      </c>
      <c r="E5126" s="24">
        <f t="shared" si="109"/>
        <v>2799800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>
        <v>0</v>
      </c>
      <c r="U5126" s="105">
        <v>1734000</v>
      </c>
      <c r="V5126" s="106">
        <v>1734000</v>
      </c>
      <c r="W5126" s="107">
        <v>160000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5" customHeight="1" x14ac:dyDescent="0.25">
      <c r="A5127" s="110" t="s">
        <v>1710</v>
      </c>
      <c r="B5127" s="111" t="s">
        <v>446</v>
      </c>
      <c r="C5127" s="112" t="s">
        <v>447</v>
      </c>
      <c r="D5127" s="21">
        <f t="shared" si="108"/>
        <v>1150814.95</v>
      </c>
      <c r="E5127" s="24">
        <f t="shared" si="109"/>
        <v>1452950.59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137238.95000000001</v>
      </c>
      <c r="W5127" s="107">
        <v>439374.59</v>
      </c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5" customHeight="1" x14ac:dyDescent="0.25">
      <c r="A5128" s="110" t="s">
        <v>1710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>
        <v>0</v>
      </c>
      <c r="U5128" s="113">
        <v>0</v>
      </c>
      <c r="V5128" s="31">
        <v>0</v>
      </c>
      <c r="W5128" s="32">
        <v>0</v>
      </c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5" customHeight="1" x14ac:dyDescent="0.25">
      <c r="A5129" s="110" t="s">
        <v>1710</v>
      </c>
      <c r="B5129" s="111" t="s">
        <v>450</v>
      </c>
      <c r="C5129" s="112" t="s">
        <v>1579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>
        <v>0</v>
      </c>
      <c r="U5129" s="113">
        <v>0</v>
      </c>
      <c r="V5129" s="31">
        <v>0</v>
      </c>
      <c r="W5129" s="32">
        <v>0</v>
      </c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5" customHeight="1" x14ac:dyDescent="0.25">
      <c r="A5130" s="110" t="s">
        <v>1710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5" customHeight="1" x14ac:dyDescent="0.25">
      <c r="A5131" s="110" t="s">
        <v>1710</v>
      </c>
      <c r="B5131" s="111" t="s">
        <v>454</v>
      </c>
      <c r="C5131" s="112" t="s">
        <v>1580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5" customHeight="1" x14ac:dyDescent="0.25">
      <c r="A5132" s="110" t="s">
        <v>1710</v>
      </c>
      <c r="B5132" s="111" t="s">
        <v>456</v>
      </c>
      <c r="C5132" s="112" t="s">
        <v>1581</v>
      </c>
      <c r="D5132" s="21">
        <f t="shared" si="108"/>
        <v>0</v>
      </c>
      <c r="E5132" s="24">
        <f t="shared" si="109"/>
        <v>4050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>
        <v>0</v>
      </c>
      <c r="W5132" s="32">
        <v>4050</v>
      </c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5" customHeight="1" x14ac:dyDescent="0.25">
      <c r="A5133" s="110" t="s">
        <v>1710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5" customHeight="1" x14ac:dyDescent="0.25">
      <c r="A5134" s="110" t="s">
        <v>1710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5" customHeight="1" x14ac:dyDescent="0.25">
      <c r="A5135" s="110" t="s">
        <v>1710</v>
      </c>
      <c r="B5135" s="111" t="s">
        <v>462</v>
      </c>
      <c r="C5135" s="112" t="s">
        <v>463</v>
      </c>
      <c r="D5135" s="21">
        <f t="shared" si="108"/>
        <v>2200</v>
      </c>
      <c r="E5135" s="24">
        <f t="shared" si="109"/>
        <v>4994.3900000000003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>
        <v>2200</v>
      </c>
      <c r="U5135" s="113">
        <v>0</v>
      </c>
      <c r="V5135" s="31">
        <v>0</v>
      </c>
      <c r="W5135" s="32">
        <v>0</v>
      </c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5" customHeight="1" x14ac:dyDescent="0.25">
      <c r="A5136" s="110" t="s">
        <v>1710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5" customHeight="1" x14ac:dyDescent="0.25">
      <c r="A5137" s="110" t="s">
        <v>1710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5" customHeight="1" x14ac:dyDescent="0.25">
      <c r="A5138" s="110" t="s">
        <v>1710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5" customHeight="1" x14ac:dyDescent="0.25">
      <c r="A5139" s="110" t="s">
        <v>1710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5" customHeight="1" x14ac:dyDescent="0.25">
      <c r="A5140" s="110" t="s">
        <v>1710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0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5" customHeight="1" x14ac:dyDescent="0.25">
      <c r="A5141" s="110" t="s">
        <v>1710</v>
      </c>
      <c r="B5141" s="111" t="s">
        <v>474</v>
      </c>
      <c r="C5141" s="112" t="s">
        <v>475</v>
      </c>
      <c r="D5141" s="21">
        <f t="shared" si="108"/>
        <v>243290</v>
      </c>
      <c r="E5141" s="24">
        <f t="shared" si="109"/>
        <v>0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>
        <v>0</v>
      </c>
      <c r="U5141" s="105">
        <v>0</v>
      </c>
      <c r="V5141" s="106">
        <v>33810</v>
      </c>
      <c r="W5141" s="107">
        <v>0</v>
      </c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5" customHeight="1" x14ac:dyDescent="0.25">
      <c r="A5142" s="110" t="s">
        <v>1710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5" customHeight="1" x14ac:dyDescent="0.25">
      <c r="A5143" s="110" t="s">
        <v>1710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5" customHeight="1" x14ac:dyDescent="0.25">
      <c r="A5144" s="110" t="s">
        <v>1710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5" customHeight="1" x14ac:dyDescent="0.25">
      <c r="A5145" s="110" t="s">
        <v>1710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5" customHeight="1" x14ac:dyDescent="0.25">
      <c r="A5146" s="110" t="s">
        <v>1710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5" customHeight="1" x14ac:dyDescent="0.25">
      <c r="A5147" s="110" t="s">
        <v>1710</v>
      </c>
      <c r="B5147" s="111" t="s">
        <v>486</v>
      </c>
      <c r="C5147" s="112" t="s">
        <v>1582</v>
      </c>
      <c r="D5147" s="21">
        <f t="shared" si="108"/>
        <v>6832978.75</v>
      </c>
      <c r="E5147" s="24">
        <f t="shared" si="109"/>
        <v>6841342.5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>
        <v>964777.75</v>
      </c>
      <c r="U5147" s="105">
        <v>853897.75</v>
      </c>
      <c r="V5147" s="106">
        <v>868934.5</v>
      </c>
      <c r="W5147" s="107">
        <v>801734.5</v>
      </c>
      <c r="X5147" s="105"/>
      <c r="Y5147" s="105"/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5" customHeight="1" x14ac:dyDescent="0.25">
      <c r="A5148" s="110" t="s">
        <v>1710</v>
      </c>
      <c r="B5148" s="111" t="s">
        <v>488</v>
      </c>
      <c r="C5148" s="112" t="s">
        <v>489</v>
      </c>
      <c r="D5148" s="21">
        <f t="shared" si="108"/>
        <v>544931</v>
      </c>
      <c r="E5148" s="24">
        <f t="shared" si="109"/>
        <v>545076.25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>
        <v>75651.5</v>
      </c>
      <c r="U5148" s="113">
        <v>75651.5</v>
      </c>
      <c r="V5148" s="31">
        <v>63593.75</v>
      </c>
      <c r="W5148" s="32">
        <v>63593.75</v>
      </c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5" customHeight="1" x14ac:dyDescent="0.25">
      <c r="A5149" s="110" t="s">
        <v>1710</v>
      </c>
      <c r="B5149" s="111" t="s">
        <v>490</v>
      </c>
      <c r="C5149" s="112" t="s">
        <v>1583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5" customHeight="1" x14ac:dyDescent="0.25">
      <c r="A5150" s="110" t="s">
        <v>1710</v>
      </c>
      <c r="B5150" s="111" t="s">
        <v>492</v>
      </c>
      <c r="C5150" s="112" t="s">
        <v>493</v>
      </c>
      <c r="D5150" s="21">
        <f t="shared" si="108"/>
        <v>262300</v>
      </c>
      <c r="E5150" s="24">
        <f t="shared" si="109"/>
        <v>261600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>
        <v>27800</v>
      </c>
      <c r="U5150" s="113">
        <v>27800</v>
      </c>
      <c r="V5150" s="31">
        <v>28100</v>
      </c>
      <c r="W5150" s="32">
        <v>28100</v>
      </c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5" customHeight="1" x14ac:dyDescent="0.25">
      <c r="A5151" s="110" t="s">
        <v>1710</v>
      </c>
      <c r="B5151" s="111" t="s">
        <v>494</v>
      </c>
      <c r="C5151" s="112" t="s">
        <v>495</v>
      </c>
      <c r="D5151" s="21">
        <f t="shared" si="108"/>
        <v>0</v>
      </c>
      <c r="E5151" s="24">
        <f t="shared" si="109"/>
        <v>351300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>
        <v>0</v>
      </c>
      <c r="W5151" s="107">
        <v>351300</v>
      </c>
      <c r="X5151" s="105"/>
      <c r="Y5151" s="105"/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5" customHeight="1" x14ac:dyDescent="0.25">
      <c r="A5152" s="110" t="s">
        <v>1710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5" customHeight="1" x14ac:dyDescent="0.25">
      <c r="A5153" s="110" t="s">
        <v>1710</v>
      </c>
      <c r="B5153" s="111" t="s">
        <v>498</v>
      </c>
      <c r="C5153" s="112" t="s">
        <v>461</v>
      </c>
      <c r="D5153" s="21">
        <f t="shared" si="108"/>
        <v>1509947.01</v>
      </c>
      <c r="E5153" s="24">
        <f t="shared" si="109"/>
        <v>1493220.82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>
        <v>209816.52</v>
      </c>
      <c r="U5153" s="113">
        <v>219357.28</v>
      </c>
      <c r="V5153" s="31">
        <v>214357.28</v>
      </c>
      <c r="W5153" s="32">
        <v>193601.46</v>
      </c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5" customHeight="1" x14ac:dyDescent="0.25">
      <c r="A5154" s="110" t="s">
        <v>1710</v>
      </c>
      <c r="B5154" s="111" t="s">
        <v>499</v>
      </c>
      <c r="C5154" s="112" t="s">
        <v>500</v>
      </c>
      <c r="D5154" s="21">
        <f t="shared" si="108"/>
        <v>86650</v>
      </c>
      <c r="E5154" s="24">
        <f t="shared" si="109"/>
        <v>0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>
        <v>1350</v>
      </c>
      <c r="U5154" s="113">
        <v>0</v>
      </c>
      <c r="V5154" s="31">
        <v>0</v>
      </c>
      <c r="W5154" s="32">
        <v>0</v>
      </c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5" customHeight="1" x14ac:dyDescent="0.25">
      <c r="A5155" s="110" t="s">
        <v>1710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5" customHeight="1" x14ac:dyDescent="0.25">
      <c r="A5156" s="110" t="s">
        <v>1710</v>
      </c>
      <c r="B5156" s="111" t="s">
        <v>503</v>
      </c>
      <c r="C5156" s="112" t="s">
        <v>504</v>
      </c>
      <c r="D5156" s="21">
        <f t="shared" si="108"/>
        <v>36870.189999999995</v>
      </c>
      <c r="E5156" s="24">
        <f t="shared" si="109"/>
        <v>60634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>
        <v>7508.62</v>
      </c>
      <c r="U5156" s="105">
        <v>0</v>
      </c>
      <c r="V5156" s="106">
        <v>5458.08</v>
      </c>
      <c r="W5156" s="107">
        <v>2400</v>
      </c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5" customHeight="1" x14ac:dyDescent="0.25">
      <c r="A5157" s="110" t="s">
        <v>1710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100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>
        <v>0</v>
      </c>
      <c r="W5157" s="107">
        <v>100</v>
      </c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5" customHeight="1" x14ac:dyDescent="0.25">
      <c r="A5158" s="110" t="s">
        <v>1710</v>
      </c>
      <c r="B5158" s="111" t="s">
        <v>507</v>
      </c>
      <c r="C5158" s="112" t="s">
        <v>508</v>
      </c>
      <c r="D5158" s="21">
        <f t="shared" si="110"/>
        <v>88650</v>
      </c>
      <c r="E5158" s="24">
        <f t="shared" si="111"/>
        <v>450000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>
        <v>0</v>
      </c>
      <c r="U5158" s="113">
        <v>0</v>
      </c>
      <c r="V5158" s="31">
        <v>0</v>
      </c>
      <c r="W5158" s="32">
        <v>330000</v>
      </c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5" customHeight="1" x14ac:dyDescent="0.25">
      <c r="A5159" s="110" t="s">
        <v>1710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5" customHeight="1" x14ac:dyDescent="0.25">
      <c r="A5160" s="110" t="s">
        <v>1710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1397.03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>
        <v>0</v>
      </c>
      <c r="U5160" s="105">
        <v>466.41</v>
      </c>
      <c r="V5160" s="106">
        <v>0</v>
      </c>
      <c r="W5160" s="107">
        <v>0</v>
      </c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5" customHeight="1" x14ac:dyDescent="0.25">
      <c r="A5161" s="110" t="s">
        <v>1710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3120.5699999999997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>
        <v>0</v>
      </c>
      <c r="U5161" s="113">
        <v>400</v>
      </c>
      <c r="V5161" s="31">
        <v>0</v>
      </c>
      <c r="W5161" s="32">
        <v>0</v>
      </c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5" customHeight="1" x14ac:dyDescent="0.25">
      <c r="A5162" s="110" t="s">
        <v>1710</v>
      </c>
      <c r="B5162" s="111" t="s">
        <v>515</v>
      </c>
      <c r="C5162" s="112" t="s">
        <v>516</v>
      </c>
      <c r="D5162" s="21">
        <f t="shared" si="110"/>
        <v>29955</v>
      </c>
      <c r="E5162" s="24">
        <f t="shared" si="111"/>
        <v>37391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>
        <v>9054</v>
      </c>
      <c r="U5162" s="105">
        <v>9054</v>
      </c>
      <c r="V5162" s="106">
        <v>7704</v>
      </c>
      <c r="W5162" s="107">
        <v>7436</v>
      </c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5" customHeight="1" x14ac:dyDescent="0.25">
      <c r="A5163" s="110" t="s">
        <v>1710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5" customHeight="1" x14ac:dyDescent="0.25">
      <c r="A5164" s="110" t="s">
        <v>1710</v>
      </c>
      <c r="B5164" s="111" t="s">
        <v>519</v>
      </c>
      <c r="C5164" s="112" t="s">
        <v>520</v>
      </c>
      <c r="D5164" s="21">
        <f t="shared" si="110"/>
        <v>146335.06</v>
      </c>
      <c r="E5164" s="24">
        <f t="shared" si="111"/>
        <v>194610.18999999997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>
        <v>6221.29</v>
      </c>
      <c r="U5164" s="105">
        <v>33677.769999999997</v>
      </c>
      <c r="V5164" s="106">
        <v>33677.769999999997</v>
      </c>
      <c r="W5164" s="107">
        <v>60779.46</v>
      </c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5" customHeight="1" x14ac:dyDescent="0.25">
      <c r="A5165" s="110" t="s">
        <v>1710</v>
      </c>
      <c r="B5165" s="111" t="s">
        <v>521</v>
      </c>
      <c r="C5165" s="112" t="s">
        <v>1584</v>
      </c>
      <c r="D5165" s="21">
        <f t="shared" si="110"/>
        <v>132055</v>
      </c>
      <c r="E5165" s="24">
        <f t="shared" si="111"/>
        <v>135278.12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>
        <v>26630</v>
      </c>
      <c r="U5165" s="105">
        <v>26116</v>
      </c>
      <c r="V5165" s="106">
        <v>26444</v>
      </c>
      <c r="W5165" s="107">
        <v>14246.12</v>
      </c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5" customHeight="1" x14ac:dyDescent="0.25">
      <c r="A5166" s="110" t="s">
        <v>1710</v>
      </c>
      <c r="B5166" s="111" t="s">
        <v>522</v>
      </c>
      <c r="C5166" s="112" t="s">
        <v>1585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5" customHeight="1" x14ac:dyDescent="0.25">
      <c r="A5167" s="110" t="s">
        <v>1710</v>
      </c>
      <c r="B5167" s="111" t="s">
        <v>523</v>
      </c>
      <c r="C5167" s="112" t="s">
        <v>1666</v>
      </c>
      <c r="D5167" s="21">
        <f t="shared" si="110"/>
        <v>8621</v>
      </c>
      <c r="E5167" s="24">
        <f t="shared" si="111"/>
        <v>9191.9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>
        <v>1842</v>
      </c>
      <c r="U5167" s="105">
        <v>1683</v>
      </c>
      <c r="V5167" s="106">
        <v>1355</v>
      </c>
      <c r="W5167" s="107">
        <v>1129.9000000000001</v>
      </c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5" customHeight="1" x14ac:dyDescent="0.25">
      <c r="A5168" s="110" t="s">
        <v>1710</v>
      </c>
      <c r="B5168" s="111" t="s">
        <v>524</v>
      </c>
      <c r="C5168" s="112" t="s">
        <v>525</v>
      </c>
      <c r="D5168" s="21">
        <f t="shared" si="110"/>
        <v>20629922.890000001</v>
      </c>
      <c r="E5168" s="24">
        <f t="shared" si="111"/>
        <v>26756060.530000001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>
        <v>0</v>
      </c>
      <c r="U5168" s="105">
        <v>108414.5</v>
      </c>
      <c r="V5168" s="106">
        <v>0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5" customHeight="1" x14ac:dyDescent="0.25">
      <c r="A5169" s="110" t="s">
        <v>1710</v>
      </c>
      <c r="B5169" s="111" t="s">
        <v>526</v>
      </c>
      <c r="C5169" s="112" t="s">
        <v>527</v>
      </c>
      <c r="D5169" s="21">
        <f t="shared" si="110"/>
        <v>2264020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>
        <v>1650000</v>
      </c>
      <c r="U5169" s="113">
        <v>0</v>
      </c>
      <c r="V5169" s="31">
        <v>0</v>
      </c>
      <c r="W5169" s="32">
        <v>0</v>
      </c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5" customHeight="1" x14ac:dyDescent="0.25">
      <c r="A5170" s="110" t="s">
        <v>1710</v>
      </c>
      <c r="B5170" s="111" t="s">
        <v>528</v>
      </c>
      <c r="C5170" s="112" t="s">
        <v>529</v>
      </c>
      <c r="D5170" s="21">
        <f t="shared" si="110"/>
        <v>888798.39000000013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>
        <v>102276.49</v>
      </c>
      <c r="U5170" s="113">
        <v>0</v>
      </c>
      <c r="V5170" s="31">
        <v>82598.55</v>
      </c>
      <c r="W5170" s="32">
        <v>0</v>
      </c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5" customHeight="1" x14ac:dyDescent="0.25">
      <c r="A5171" s="110" t="s">
        <v>1710</v>
      </c>
      <c r="B5171" s="111" t="s">
        <v>530</v>
      </c>
      <c r="C5171" s="112" t="s">
        <v>531</v>
      </c>
      <c r="D5171" s="21">
        <f t="shared" si="110"/>
        <v>2103626.1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>
        <v>0</v>
      </c>
      <c r="U5171" s="113">
        <v>0</v>
      </c>
      <c r="V5171" s="31">
        <v>137100</v>
      </c>
      <c r="W5171" s="32">
        <v>0</v>
      </c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5" customHeight="1" x14ac:dyDescent="0.25">
      <c r="A5172" s="110" t="s">
        <v>1710</v>
      </c>
      <c r="B5172" s="111" t="s">
        <v>532</v>
      </c>
      <c r="C5172" s="112" t="s">
        <v>533</v>
      </c>
      <c r="D5172" s="21">
        <f t="shared" si="110"/>
        <v>909810.8600000001</v>
      </c>
      <c r="E5172" s="24">
        <f t="shared" si="111"/>
        <v>1796939.19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>
        <v>0</v>
      </c>
      <c r="U5172" s="113">
        <v>0</v>
      </c>
      <c r="V5172" s="31">
        <v>100000</v>
      </c>
      <c r="W5172" s="32">
        <v>133250</v>
      </c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5" customHeight="1" x14ac:dyDescent="0.25">
      <c r="A5173" s="110" t="s">
        <v>1710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5" customHeight="1" x14ac:dyDescent="0.25">
      <c r="A5174" s="110" t="s">
        <v>1710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5" customHeight="1" x14ac:dyDescent="0.25">
      <c r="A5175" s="110" t="s">
        <v>1710</v>
      </c>
      <c r="B5175" s="111" t="s">
        <v>538</v>
      </c>
      <c r="C5175" s="112" t="s">
        <v>1667</v>
      </c>
      <c r="D5175" s="21">
        <f t="shared" si="110"/>
        <v>765</v>
      </c>
      <c r="E5175" s="24">
        <f t="shared" si="111"/>
        <v>8710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>
        <v>765</v>
      </c>
      <c r="U5175" s="105">
        <v>0</v>
      </c>
      <c r="V5175" s="106">
        <v>0</v>
      </c>
      <c r="W5175" s="107">
        <v>344</v>
      </c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5" customHeight="1" x14ac:dyDescent="0.25">
      <c r="A5176" s="110" t="s">
        <v>1710</v>
      </c>
      <c r="B5176" s="111" t="s">
        <v>539</v>
      </c>
      <c r="C5176" s="112" t="s">
        <v>540</v>
      </c>
      <c r="D5176" s="21">
        <f t="shared" si="110"/>
        <v>22355</v>
      </c>
      <c r="E5176" s="24">
        <f t="shared" si="111"/>
        <v>23055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>
        <v>22355</v>
      </c>
      <c r="U5176" s="105">
        <v>214</v>
      </c>
      <c r="V5176" s="106">
        <v>0</v>
      </c>
      <c r="W5176" s="107">
        <v>700</v>
      </c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5" customHeight="1" x14ac:dyDescent="0.25">
      <c r="A5177" s="110" t="s">
        <v>1710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13701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>
        <v>0</v>
      </c>
      <c r="U5177" s="105">
        <v>0</v>
      </c>
      <c r="V5177" s="106">
        <v>0</v>
      </c>
      <c r="W5177" s="107">
        <v>542</v>
      </c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5" customHeight="1" x14ac:dyDescent="0.25">
      <c r="A5178" s="110" t="s">
        <v>1710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5" customHeight="1" x14ac:dyDescent="0.25">
      <c r="A5179" s="110" t="s">
        <v>1710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5" customHeight="1" x14ac:dyDescent="0.25">
      <c r="A5180" s="110" t="s">
        <v>1710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5" customHeight="1" x14ac:dyDescent="0.25">
      <c r="A5181" s="110" t="s">
        <v>1710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5" customHeight="1" x14ac:dyDescent="0.25">
      <c r="A5182" s="110" t="s">
        <v>1710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5" customHeight="1" x14ac:dyDescent="0.25">
      <c r="A5183" s="110" t="s">
        <v>1710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82500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>
        <v>0</v>
      </c>
      <c r="U5183" s="113">
        <v>82500</v>
      </c>
      <c r="V5183" s="31">
        <v>0</v>
      </c>
      <c r="W5183" s="32">
        <v>0</v>
      </c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5" customHeight="1" x14ac:dyDescent="0.25">
      <c r="A5184" s="110" t="s">
        <v>1710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5" customHeight="1" x14ac:dyDescent="0.25">
      <c r="A5185" s="110" t="s">
        <v>1710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5" customHeight="1" x14ac:dyDescent="0.25">
      <c r="A5186" s="110" t="s">
        <v>1710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5" customHeight="1" x14ac:dyDescent="0.25">
      <c r="A5187" s="110" t="s">
        <v>1710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5" customHeight="1" x14ac:dyDescent="0.25">
      <c r="A5188" s="110" t="s">
        <v>1710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5" customHeight="1" x14ac:dyDescent="0.25">
      <c r="A5189" s="110" t="s">
        <v>1710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5" customHeight="1" x14ac:dyDescent="0.25">
      <c r="A5190" s="110" t="s">
        <v>1710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5" customHeight="1" x14ac:dyDescent="0.25">
      <c r="A5191" s="110" t="s">
        <v>1710</v>
      </c>
      <c r="B5191" s="111" t="s">
        <v>569</v>
      </c>
      <c r="C5191" s="112" t="s">
        <v>570</v>
      </c>
      <c r="D5191" s="21">
        <f t="shared" si="110"/>
        <v>117572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>
        <v>0</v>
      </c>
      <c r="U5191" s="113">
        <v>0</v>
      </c>
      <c r="V5191" s="31">
        <v>0</v>
      </c>
      <c r="W5191" s="32">
        <v>0</v>
      </c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5" customHeight="1" x14ac:dyDescent="0.25">
      <c r="A5192" s="110" t="s">
        <v>1710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5" customHeight="1" x14ac:dyDescent="0.25">
      <c r="A5193" s="110" t="s">
        <v>1710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5" customHeight="1" x14ac:dyDescent="0.25">
      <c r="A5194" s="110" t="s">
        <v>1710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5" customHeight="1" x14ac:dyDescent="0.25">
      <c r="A5195" s="110" t="s">
        <v>1710</v>
      </c>
      <c r="B5195" s="111" t="s">
        <v>577</v>
      </c>
      <c r="C5195" s="112" t="s">
        <v>1586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5" customHeight="1" x14ac:dyDescent="0.25">
      <c r="A5196" s="110" t="s">
        <v>1710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5" customHeight="1" x14ac:dyDescent="0.25">
      <c r="A5197" s="110" t="s">
        <v>1710</v>
      </c>
      <c r="B5197" s="111" t="s">
        <v>580</v>
      </c>
      <c r="C5197" s="112" t="s">
        <v>581</v>
      </c>
      <c r="D5197" s="21">
        <f t="shared" si="110"/>
        <v>2595318.1900000004</v>
      </c>
      <c r="E5197" s="24">
        <f t="shared" si="111"/>
        <v>3219442.8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>
        <v>279810.2</v>
      </c>
      <c r="U5197" s="113">
        <v>18205.32</v>
      </c>
      <c r="V5197" s="31">
        <v>2374</v>
      </c>
      <c r="W5197" s="32">
        <v>216815.1</v>
      </c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5" customHeight="1" x14ac:dyDescent="0.25">
      <c r="A5198" s="110" t="s">
        <v>1710</v>
      </c>
      <c r="B5198" s="111" t="s">
        <v>582</v>
      </c>
      <c r="C5198" s="112" t="s">
        <v>1587</v>
      </c>
      <c r="D5198" s="21">
        <f t="shared" si="110"/>
        <v>16163.94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>
        <v>0</v>
      </c>
      <c r="U5198" s="113">
        <v>0</v>
      </c>
      <c r="V5198" s="31">
        <v>0</v>
      </c>
      <c r="W5198" s="32">
        <v>0</v>
      </c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5" customHeight="1" x14ac:dyDescent="0.25">
      <c r="A5199" s="110" t="s">
        <v>1710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5" customHeight="1" x14ac:dyDescent="0.25">
      <c r="A5200" s="110" t="s">
        <v>1710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5" customHeight="1" x14ac:dyDescent="0.25">
      <c r="A5201" s="110" t="s">
        <v>1710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5" customHeight="1" x14ac:dyDescent="0.25">
      <c r="A5202" s="110" t="s">
        <v>1710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5" customHeight="1" x14ac:dyDescent="0.25">
      <c r="A5203" s="110" t="s">
        <v>1710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5" customHeight="1" x14ac:dyDescent="0.25">
      <c r="A5204" s="110" t="s">
        <v>1710</v>
      </c>
      <c r="B5204" s="111" t="s">
        <v>593</v>
      </c>
      <c r="C5204" s="112" t="s">
        <v>1588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5" customHeight="1" x14ac:dyDescent="0.25">
      <c r="A5205" s="110" t="s">
        <v>1710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5" customHeight="1" x14ac:dyDescent="0.25">
      <c r="A5206" s="110" t="s">
        <v>1710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5" customHeight="1" x14ac:dyDescent="0.25">
      <c r="A5207" s="110" t="s">
        <v>1710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5" customHeight="1" x14ac:dyDescent="0.25">
      <c r="A5208" s="110" t="s">
        <v>1710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5" customHeight="1" x14ac:dyDescent="0.25">
      <c r="A5209" s="110" t="s">
        <v>1710</v>
      </c>
      <c r="B5209" s="111" t="s">
        <v>602</v>
      </c>
      <c r="C5209" s="112" t="s">
        <v>1668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5" customHeight="1" x14ac:dyDescent="0.25">
      <c r="A5210" s="110" t="s">
        <v>1710</v>
      </c>
      <c r="B5210" s="111" t="s">
        <v>1589</v>
      </c>
      <c r="C5210" s="112" t="s">
        <v>1590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5" customHeight="1" x14ac:dyDescent="0.25">
      <c r="A5211" s="110" t="s">
        <v>1710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5" customHeight="1" x14ac:dyDescent="0.25">
      <c r="A5212" s="110" t="s">
        <v>1710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5" customHeight="1" x14ac:dyDescent="0.25">
      <c r="A5213" s="110" t="s">
        <v>1710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5" customHeight="1" x14ac:dyDescent="0.25">
      <c r="A5214" s="110" t="s">
        <v>1710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5" customHeight="1" x14ac:dyDescent="0.25">
      <c r="A5215" s="110" t="s">
        <v>1710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5" customHeight="1" x14ac:dyDescent="0.25">
      <c r="A5216" s="110" t="s">
        <v>1710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5" customHeight="1" x14ac:dyDescent="0.25">
      <c r="A5217" s="110" t="s">
        <v>1710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5" customHeight="1" x14ac:dyDescent="0.25">
      <c r="A5218" s="110" t="s">
        <v>1710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5" customHeight="1" x14ac:dyDescent="0.25">
      <c r="A5219" s="110" t="s">
        <v>1710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90538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>
        <v>0</v>
      </c>
      <c r="U5219" s="113">
        <v>0</v>
      </c>
      <c r="V5219" s="31">
        <v>0</v>
      </c>
      <c r="W5219" s="32">
        <v>1890</v>
      </c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5" customHeight="1" x14ac:dyDescent="0.25">
      <c r="A5220" s="110" t="s">
        <v>1710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124350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>
        <v>0</v>
      </c>
      <c r="U5220" s="113">
        <v>18700</v>
      </c>
      <c r="V5220" s="31">
        <v>0</v>
      </c>
      <c r="W5220" s="32">
        <v>12300</v>
      </c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5" customHeight="1" x14ac:dyDescent="0.25">
      <c r="A5221" s="110" t="s">
        <v>1710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447359.75</v>
      </c>
      <c r="E5221" s="24">
        <f t="shared" ref="E5221:E5284" si="113">G5221+I5221+K5221+M5221+O5221+Q5221+S5221+U5221+W5221+Y5221+AA5221+AC5221</f>
        <v>1823035.01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>
        <v>447359.75</v>
      </c>
      <c r="U5221" s="113">
        <v>231288.92</v>
      </c>
      <c r="V5221" s="31">
        <v>0</v>
      </c>
      <c r="W5221" s="32">
        <v>535619.22</v>
      </c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5" customHeight="1" x14ac:dyDescent="0.25">
      <c r="A5222" s="110" t="s">
        <v>1710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5" customHeight="1" x14ac:dyDescent="0.25">
      <c r="A5223" s="110" t="s">
        <v>1710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20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>
        <v>0</v>
      </c>
      <c r="U5223" s="113">
        <v>20</v>
      </c>
      <c r="V5223" s="31">
        <v>0</v>
      </c>
      <c r="W5223" s="32">
        <v>0</v>
      </c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5" customHeight="1" x14ac:dyDescent="0.25">
      <c r="A5224" s="110" t="s">
        <v>1710</v>
      </c>
      <c r="B5224" s="111" t="s">
        <v>629</v>
      </c>
      <c r="C5224" s="112" t="s">
        <v>630</v>
      </c>
      <c r="D5224" s="21">
        <f t="shared" si="112"/>
        <v>59887.75</v>
      </c>
      <c r="E5224" s="24">
        <f t="shared" si="113"/>
        <v>1457579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>
        <v>10531</v>
      </c>
      <c r="U5224" s="113">
        <v>140311</v>
      </c>
      <c r="V5224" s="31">
        <v>1411</v>
      </c>
      <c r="W5224" s="32">
        <v>162427</v>
      </c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5" customHeight="1" x14ac:dyDescent="0.25">
      <c r="A5225" s="110" t="s">
        <v>1710</v>
      </c>
      <c r="B5225" s="111" t="s">
        <v>631</v>
      </c>
      <c r="C5225" s="112" t="s">
        <v>632</v>
      </c>
      <c r="D5225" s="21">
        <f t="shared" si="112"/>
        <v>10338</v>
      </c>
      <c r="E5225" s="24">
        <f t="shared" si="113"/>
        <v>706816.5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>
        <v>5512</v>
      </c>
      <c r="U5225" s="105">
        <v>71613.5</v>
      </c>
      <c r="V5225" s="106">
        <v>0</v>
      </c>
      <c r="W5225" s="107">
        <v>99646</v>
      </c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5" customHeight="1" x14ac:dyDescent="0.25">
      <c r="A5226" s="110" t="s">
        <v>1710</v>
      </c>
      <c r="B5226" s="111" t="s">
        <v>633</v>
      </c>
      <c r="C5226" s="112" t="s">
        <v>1591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5" customHeight="1" x14ac:dyDescent="0.25">
      <c r="A5227" s="110" t="s">
        <v>1710</v>
      </c>
      <c r="B5227" s="111" t="s">
        <v>634</v>
      </c>
      <c r="C5227" s="112" t="s">
        <v>1592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5" customHeight="1" x14ac:dyDescent="0.25">
      <c r="A5228" s="110" t="s">
        <v>1710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5" customHeight="1" x14ac:dyDescent="0.25">
      <c r="A5229" s="110" t="s">
        <v>1710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5" customHeight="1" x14ac:dyDescent="0.25">
      <c r="A5230" s="110" t="s">
        <v>1710</v>
      </c>
      <c r="B5230" s="111" t="s">
        <v>639</v>
      </c>
      <c r="C5230" s="112" t="s">
        <v>640</v>
      </c>
      <c r="D5230" s="21">
        <f t="shared" si="112"/>
        <v>18645</v>
      </c>
      <c r="E5230" s="24">
        <f t="shared" si="113"/>
        <v>3194158.12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>
        <v>4689</v>
      </c>
      <c r="U5230" s="113">
        <v>274629.51</v>
      </c>
      <c r="V5230" s="31">
        <v>1300</v>
      </c>
      <c r="W5230" s="32">
        <v>407800</v>
      </c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5" customHeight="1" x14ac:dyDescent="0.25">
      <c r="A5231" s="110" t="s">
        <v>1710</v>
      </c>
      <c r="B5231" s="111" t="s">
        <v>641</v>
      </c>
      <c r="C5231" s="112" t="s">
        <v>642</v>
      </c>
      <c r="D5231" s="21">
        <f t="shared" si="112"/>
        <v>0</v>
      </c>
      <c r="E5231" s="24">
        <f t="shared" si="113"/>
        <v>1147057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>
        <v>0</v>
      </c>
      <c r="U5231" s="113">
        <v>77871</v>
      </c>
      <c r="V5231" s="31">
        <v>0</v>
      </c>
      <c r="W5231" s="32">
        <v>122163.5</v>
      </c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5" customHeight="1" x14ac:dyDescent="0.25">
      <c r="A5232" s="110" t="s">
        <v>1710</v>
      </c>
      <c r="B5232" s="111" t="s">
        <v>643</v>
      </c>
      <c r="C5232" s="112" t="s">
        <v>644</v>
      </c>
      <c r="D5232" s="21">
        <f t="shared" si="112"/>
        <v>256093.68999999997</v>
      </c>
      <c r="E5232" s="24">
        <f t="shared" si="113"/>
        <v>56.34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>
        <v>77013.789999999994</v>
      </c>
      <c r="U5232" s="105">
        <v>56.34</v>
      </c>
      <c r="V5232" s="106">
        <v>42741.53</v>
      </c>
      <c r="W5232" s="107">
        <v>0</v>
      </c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5" customHeight="1" x14ac:dyDescent="0.25">
      <c r="A5233" s="110" t="s">
        <v>1710</v>
      </c>
      <c r="B5233" s="111" t="s">
        <v>645</v>
      </c>
      <c r="C5233" s="112" t="s">
        <v>646</v>
      </c>
      <c r="D5233" s="21">
        <f t="shared" si="112"/>
        <v>15025.83</v>
      </c>
      <c r="E5233" s="24">
        <f t="shared" si="113"/>
        <v>49475.3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>
        <v>15025.83</v>
      </c>
      <c r="U5233" s="113">
        <v>14306.58</v>
      </c>
      <c r="V5233" s="31">
        <v>0</v>
      </c>
      <c r="W5233" s="32">
        <v>8778.25</v>
      </c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5" customHeight="1" x14ac:dyDescent="0.25">
      <c r="A5234" s="110" t="s">
        <v>1710</v>
      </c>
      <c r="B5234" s="111" t="s">
        <v>647</v>
      </c>
      <c r="C5234" s="112" t="s">
        <v>648</v>
      </c>
      <c r="D5234" s="21">
        <f t="shared" si="112"/>
        <v>18832</v>
      </c>
      <c r="E5234" s="24">
        <f t="shared" si="113"/>
        <v>305268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>
        <v>120</v>
      </c>
      <c r="U5234" s="113">
        <v>32052</v>
      </c>
      <c r="V5234" s="31">
        <v>800</v>
      </c>
      <c r="W5234" s="32">
        <v>50919</v>
      </c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5" customHeight="1" x14ac:dyDescent="0.25">
      <c r="A5235" s="110" t="s">
        <v>1710</v>
      </c>
      <c r="B5235" s="111" t="s">
        <v>649</v>
      </c>
      <c r="C5235" s="112" t="s">
        <v>650</v>
      </c>
      <c r="D5235" s="21">
        <f t="shared" si="112"/>
        <v>27338.5</v>
      </c>
      <c r="E5235" s="24">
        <f t="shared" si="113"/>
        <v>418048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>
        <v>4627.5</v>
      </c>
      <c r="U5235" s="113">
        <v>23784</v>
      </c>
      <c r="V5235" s="31">
        <v>10412</v>
      </c>
      <c r="W5235" s="32">
        <v>112900</v>
      </c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5" customHeight="1" x14ac:dyDescent="0.25">
      <c r="A5236" s="110" t="s">
        <v>1710</v>
      </c>
      <c r="B5236" s="111" t="s">
        <v>651</v>
      </c>
      <c r="C5236" s="112" t="s">
        <v>652</v>
      </c>
      <c r="D5236" s="21">
        <f t="shared" si="112"/>
        <v>3150</v>
      </c>
      <c r="E5236" s="24">
        <f t="shared" si="113"/>
        <v>466570.01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>
        <v>450</v>
      </c>
      <c r="U5236" s="113">
        <v>42796.5</v>
      </c>
      <c r="V5236" s="31">
        <v>50</v>
      </c>
      <c r="W5236" s="32">
        <v>61353</v>
      </c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5" customHeight="1" x14ac:dyDescent="0.25">
      <c r="A5237" s="110" t="s">
        <v>1710</v>
      </c>
      <c r="B5237" s="111" t="s">
        <v>653</v>
      </c>
      <c r="C5237" s="112" t="s">
        <v>1593</v>
      </c>
      <c r="D5237" s="21">
        <f t="shared" si="112"/>
        <v>0</v>
      </c>
      <c r="E5237" s="24">
        <f t="shared" si="113"/>
        <v>146601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>
        <v>0</v>
      </c>
      <c r="U5237" s="113">
        <v>21381</v>
      </c>
      <c r="V5237" s="31">
        <v>0</v>
      </c>
      <c r="W5237" s="32">
        <v>0</v>
      </c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5" customHeight="1" x14ac:dyDescent="0.25">
      <c r="A5238" s="110" t="s">
        <v>1710</v>
      </c>
      <c r="B5238" s="111" t="s">
        <v>654</v>
      </c>
      <c r="C5238" s="112" t="s">
        <v>1594</v>
      </c>
      <c r="D5238" s="21">
        <f t="shared" si="112"/>
        <v>33808.639999999999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>
        <v>16683</v>
      </c>
      <c r="U5238" s="113">
        <v>0</v>
      </c>
      <c r="V5238" s="31">
        <v>1956.89</v>
      </c>
      <c r="W5238" s="32">
        <v>0</v>
      </c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5" customHeight="1" x14ac:dyDescent="0.25">
      <c r="A5239" s="110" t="s">
        <v>1710</v>
      </c>
      <c r="B5239" s="111" t="s">
        <v>655</v>
      </c>
      <c r="C5239" s="112" t="s">
        <v>1595</v>
      </c>
      <c r="D5239" s="21">
        <f t="shared" si="112"/>
        <v>0</v>
      </c>
      <c r="E5239" s="24">
        <f t="shared" si="113"/>
        <v>6771.1900000000005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>
        <v>0</v>
      </c>
      <c r="U5239" s="113">
        <v>216.76</v>
      </c>
      <c r="V5239" s="31">
        <v>0</v>
      </c>
      <c r="W5239" s="32">
        <v>611.02</v>
      </c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5" customHeight="1" x14ac:dyDescent="0.25">
      <c r="A5240" s="110" t="s">
        <v>1710</v>
      </c>
      <c r="B5240" s="111" t="s">
        <v>656</v>
      </c>
      <c r="C5240" s="112" t="s">
        <v>1596</v>
      </c>
      <c r="D5240" s="21">
        <f t="shared" si="112"/>
        <v>0</v>
      </c>
      <c r="E5240" s="24">
        <f t="shared" si="113"/>
        <v>41544.5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>
        <v>0</v>
      </c>
      <c r="U5240" s="105">
        <v>5733.5</v>
      </c>
      <c r="V5240" s="106">
        <v>0</v>
      </c>
      <c r="W5240" s="107">
        <v>6766</v>
      </c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5" customHeight="1" x14ac:dyDescent="0.25">
      <c r="A5241" s="110" t="s">
        <v>1710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10811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>
        <v>0</v>
      </c>
      <c r="U5241" s="113">
        <v>0</v>
      </c>
      <c r="V5241" s="31">
        <v>0</v>
      </c>
      <c r="W5241" s="32">
        <v>0</v>
      </c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5" customHeight="1" x14ac:dyDescent="0.25">
      <c r="A5242" s="110" t="s">
        <v>1710</v>
      </c>
      <c r="B5242" s="111" t="s">
        <v>659</v>
      </c>
      <c r="C5242" s="112" t="s">
        <v>660</v>
      </c>
      <c r="D5242" s="21">
        <f t="shared" si="112"/>
        <v>2020.39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>
        <v>2020.39</v>
      </c>
      <c r="W5242" s="107">
        <v>0</v>
      </c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5" customHeight="1" x14ac:dyDescent="0.25">
      <c r="A5243" s="110" t="s">
        <v>1710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>
        <v>0</v>
      </c>
      <c r="U5243" s="105">
        <v>0</v>
      </c>
      <c r="V5243" s="106">
        <v>0</v>
      </c>
      <c r="W5243" s="107">
        <v>0</v>
      </c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5" customHeight="1" x14ac:dyDescent="0.25">
      <c r="A5244" s="110" t="s">
        <v>1710</v>
      </c>
      <c r="B5244" s="111" t="s">
        <v>663</v>
      </c>
      <c r="C5244" s="112" t="s">
        <v>664</v>
      </c>
      <c r="D5244" s="21">
        <f t="shared" si="112"/>
        <v>99873</v>
      </c>
      <c r="E5244" s="24">
        <f t="shared" si="113"/>
        <v>22707725.450000003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>
        <v>38014</v>
      </c>
      <c r="U5244" s="105">
        <v>2120856</v>
      </c>
      <c r="V5244" s="106">
        <v>0</v>
      </c>
      <c r="W5244" s="107">
        <v>2407963</v>
      </c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5" customHeight="1" x14ac:dyDescent="0.25">
      <c r="A5245" s="110" t="s">
        <v>1710</v>
      </c>
      <c r="B5245" s="111" t="s">
        <v>665</v>
      </c>
      <c r="C5245" s="112" t="s">
        <v>666</v>
      </c>
      <c r="D5245" s="21">
        <f t="shared" si="112"/>
        <v>61374.58</v>
      </c>
      <c r="E5245" s="24">
        <f t="shared" si="113"/>
        <v>14749573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>
        <v>0</v>
      </c>
      <c r="U5245" s="105">
        <v>1739890</v>
      </c>
      <c r="V5245" s="106">
        <v>15594.58</v>
      </c>
      <c r="W5245" s="107">
        <v>1860275</v>
      </c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5" customHeight="1" x14ac:dyDescent="0.25">
      <c r="A5246" s="110" t="s">
        <v>1710</v>
      </c>
      <c r="B5246" s="111" t="s">
        <v>667</v>
      </c>
      <c r="C5246" s="112" t="s">
        <v>668</v>
      </c>
      <c r="D5246" s="21">
        <f t="shared" si="112"/>
        <v>12</v>
      </c>
      <c r="E5246" s="24">
        <f t="shared" si="113"/>
        <v>239691.6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>
        <v>0</v>
      </c>
      <c r="U5246" s="113">
        <v>41025.5</v>
      </c>
      <c r="V5246" s="31">
        <v>0</v>
      </c>
      <c r="W5246" s="32">
        <v>17137.5</v>
      </c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5" customHeight="1" x14ac:dyDescent="0.25">
      <c r="A5247" s="110" t="s">
        <v>1710</v>
      </c>
      <c r="B5247" s="111" t="s">
        <v>669</v>
      </c>
      <c r="C5247" s="112" t="s">
        <v>670</v>
      </c>
      <c r="D5247" s="21">
        <f t="shared" si="112"/>
        <v>151509.51</v>
      </c>
      <c r="E5247" s="24">
        <f t="shared" si="113"/>
        <v>263928.25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>
        <v>27928.5</v>
      </c>
      <c r="U5247" s="105">
        <v>32982</v>
      </c>
      <c r="V5247" s="106">
        <v>0</v>
      </c>
      <c r="W5247" s="107">
        <v>51023.5</v>
      </c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5" customHeight="1" x14ac:dyDescent="0.25">
      <c r="A5248" s="110" t="s">
        <v>1710</v>
      </c>
      <c r="B5248" s="111" t="s">
        <v>671</v>
      </c>
      <c r="C5248" s="112" t="s">
        <v>1597</v>
      </c>
      <c r="D5248" s="21">
        <f t="shared" si="112"/>
        <v>11855.85</v>
      </c>
      <c r="E5248" s="24">
        <f t="shared" si="113"/>
        <v>47903.5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>
        <v>3625.5</v>
      </c>
      <c r="U5248" s="105">
        <v>284.5</v>
      </c>
      <c r="V5248" s="106">
        <v>0</v>
      </c>
      <c r="W5248" s="107">
        <v>32722.5</v>
      </c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5" customHeight="1" x14ac:dyDescent="0.25">
      <c r="A5249" s="110" t="s">
        <v>1710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5" customHeight="1" x14ac:dyDescent="0.25">
      <c r="A5250" s="110" t="s">
        <v>1710</v>
      </c>
      <c r="B5250" s="111" t="s">
        <v>674</v>
      </c>
      <c r="C5250" s="112" t="s">
        <v>675</v>
      </c>
      <c r="D5250" s="21">
        <f t="shared" si="112"/>
        <v>22739459.450000003</v>
      </c>
      <c r="E5250" s="24">
        <f t="shared" si="113"/>
        <v>33054552.939999998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>
        <v>2120856</v>
      </c>
      <c r="U5250" s="113">
        <v>189123.25</v>
      </c>
      <c r="V5250" s="31">
        <v>2407963</v>
      </c>
      <c r="W5250" s="32">
        <v>0</v>
      </c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5" customHeight="1" x14ac:dyDescent="0.25">
      <c r="A5251" s="110" t="s">
        <v>1710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5" customHeight="1" x14ac:dyDescent="0.25">
      <c r="A5252" s="110" t="s">
        <v>1710</v>
      </c>
      <c r="B5252" s="111" t="s">
        <v>678</v>
      </c>
      <c r="C5252" s="112" t="s">
        <v>679</v>
      </c>
      <c r="D5252" s="21">
        <f t="shared" si="112"/>
        <v>2185627.4900000002</v>
      </c>
      <c r="E5252" s="24">
        <f t="shared" si="113"/>
        <v>3784825.42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>
        <v>221361.55</v>
      </c>
      <c r="U5252" s="113">
        <v>100</v>
      </c>
      <c r="V5252" s="31">
        <v>318005.71999999997</v>
      </c>
      <c r="W5252" s="32">
        <v>0</v>
      </c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5" customHeight="1" x14ac:dyDescent="0.25">
      <c r="A5253" s="110" t="s">
        <v>1710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1008504.1000000001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>
        <v>0</v>
      </c>
      <c r="U5253" s="113">
        <v>37253</v>
      </c>
      <c r="V5253" s="31">
        <v>0</v>
      </c>
      <c r="W5253" s="32">
        <v>2007</v>
      </c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5" customHeight="1" x14ac:dyDescent="0.25">
      <c r="A5254" s="110" t="s">
        <v>1710</v>
      </c>
      <c r="B5254" s="111" t="s">
        <v>682</v>
      </c>
      <c r="C5254" s="112" t="s">
        <v>683</v>
      </c>
      <c r="D5254" s="21">
        <f t="shared" si="112"/>
        <v>188221.35</v>
      </c>
      <c r="E5254" s="24">
        <f t="shared" si="113"/>
        <v>1275137.3799999999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>
        <v>33649.83</v>
      </c>
      <c r="U5254" s="105">
        <v>649542.82999999996</v>
      </c>
      <c r="V5254" s="106">
        <v>32966.71</v>
      </c>
      <c r="W5254" s="107">
        <v>103643.02</v>
      </c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5" customHeight="1" x14ac:dyDescent="0.25">
      <c r="A5255" s="110" t="s">
        <v>1710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235530.53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>
        <v>0</v>
      </c>
      <c r="U5255" s="105">
        <v>20000</v>
      </c>
      <c r="V5255" s="106">
        <v>0</v>
      </c>
      <c r="W5255" s="107">
        <v>19250</v>
      </c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5" customHeight="1" x14ac:dyDescent="0.25">
      <c r="A5256" s="110" t="s">
        <v>1710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3740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>
        <v>0</v>
      </c>
      <c r="U5256" s="105">
        <v>3740</v>
      </c>
      <c r="V5256" s="106">
        <v>0</v>
      </c>
      <c r="W5256" s="107">
        <v>0</v>
      </c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5" customHeight="1" x14ac:dyDescent="0.25">
      <c r="A5257" s="110" t="s">
        <v>1710</v>
      </c>
      <c r="B5257" s="111" t="s">
        <v>688</v>
      </c>
      <c r="C5257" s="112" t="s">
        <v>689</v>
      </c>
      <c r="D5257" s="21">
        <f t="shared" si="112"/>
        <v>3988446.8199999994</v>
      </c>
      <c r="E5257" s="24">
        <f t="shared" si="113"/>
        <v>29232.07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>
        <v>578466.4</v>
      </c>
      <c r="U5257" s="105">
        <v>0</v>
      </c>
      <c r="V5257" s="106">
        <v>166130.51</v>
      </c>
      <c r="W5257" s="107">
        <v>29232.07</v>
      </c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5" customHeight="1" x14ac:dyDescent="0.25">
      <c r="A5258" s="110" t="s">
        <v>1710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872686.54999999993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>
        <v>0</v>
      </c>
      <c r="U5258" s="105">
        <v>151442.72</v>
      </c>
      <c r="V5258" s="106">
        <v>0</v>
      </c>
      <c r="W5258" s="107">
        <v>27335.05</v>
      </c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5" customHeight="1" x14ac:dyDescent="0.25">
      <c r="A5259" s="110" t="s">
        <v>1710</v>
      </c>
      <c r="B5259" s="111" t="s">
        <v>692</v>
      </c>
      <c r="C5259" s="112" t="s">
        <v>693</v>
      </c>
      <c r="D5259" s="21">
        <f t="shared" si="112"/>
        <v>19716.239999999998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>
        <v>465</v>
      </c>
      <c r="U5259" s="105">
        <v>0</v>
      </c>
      <c r="V5259" s="106">
        <v>0</v>
      </c>
      <c r="W5259" s="107">
        <v>0</v>
      </c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5" customHeight="1" x14ac:dyDescent="0.25">
      <c r="A5260" s="110" t="s">
        <v>1710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5" customHeight="1" x14ac:dyDescent="0.25">
      <c r="A5261" s="110" t="s">
        <v>1710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2185627.4900000002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>
        <v>100</v>
      </c>
      <c r="U5261" s="113">
        <v>221361.55</v>
      </c>
      <c r="V5261" s="31">
        <v>0</v>
      </c>
      <c r="W5261" s="32">
        <v>318005.71999999997</v>
      </c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5" customHeight="1" x14ac:dyDescent="0.25">
      <c r="A5262" s="110" t="s">
        <v>1710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5" customHeight="1" x14ac:dyDescent="0.25">
      <c r="A5263" s="110" t="s">
        <v>1710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1629270.72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5" customHeight="1" x14ac:dyDescent="0.25">
      <c r="A5264" s="110" t="s">
        <v>1710</v>
      </c>
      <c r="B5264" s="111" t="s">
        <v>702</v>
      </c>
      <c r="C5264" s="112" t="s">
        <v>1598</v>
      </c>
      <c r="D5264" s="21">
        <f t="shared" si="112"/>
        <v>57368.55</v>
      </c>
      <c r="E5264" s="24">
        <f t="shared" si="113"/>
        <v>385633.63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>
        <v>0</v>
      </c>
      <c r="U5264" s="105">
        <v>60616.5</v>
      </c>
      <c r="V5264" s="106">
        <v>0</v>
      </c>
      <c r="W5264" s="107">
        <v>1458</v>
      </c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5" customHeight="1" x14ac:dyDescent="0.25">
      <c r="A5265" s="110" t="s">
        <v>1710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75088.25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>
        <v>0</v>
      </c>
      <c r="U5265" s="113">
        <v>8990</v>
      </c>
      <c r="V5265" s="31">
        <v>0</v>
      </c>
      <c r="W5265" s="32">
        <v>664</v>
      </c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5" customHeight="1" x14ac:dyDescent="0.25">
      <c r="A5266" s="110" t="s">
        <v>1710</v>
      </c>
      <c r="B5266" s="111" t="s">
        <v>705</v>
      </c>
      <c r="C5266" s="112" t="s">
        <v>1669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5" customHeight="1" x14ac:dyDescent="0.25">
      <c r="A5267" s="110" t="s">
        <v>1710</v>
      </c>
      <c r="B5267" s="111" t="s">
        <v>706</v>
      </c>
      <c r="C5267" s="112" t="s">
        <v>1670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0</v>
      </c>
      <c r="V5267" s="31">
        <v>0</v>
      </c>
      <c r="W5267" s="32">
        <v>0</v>
      </c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5" customHeight="1" x14ac:dyDescent="0.25">
      <c r="A5268" s="110" t="s">
        <v>1710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5" customHeight="1" x14ac:dyDescent="0.25">
      <c r="A5269" s="110" t="s">
        <v>1710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5" customHeight="1" x14ac:dyDescent="0.25">
      <c r="A5270" s="110" t="s">
        <v>1710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1340633.1299999999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>
        <v>0</v>
      </c>
      <c r="U5270" s="105">
        <v>0</v>
      </c>
      <c r="V5270" s="106">
        <v>0</v>
      </c>
      <c r="W5270" s="107">
        <v>0</v>
      </c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5" customHeight="1" x14ac:dyDescent="0.25">
      <c r="A5271" s="110" t="s">
        <v>1710</v>
      </c>
      <c r="B5271" s="111" t="s">
        <v>713</v>
      </c>
      <c r="C5271" s="112" t="s">
        <v>714</v>
      </c>
      <c r="D5271" s="21">
        <f t="shared" si="112"/>
        <v>14535.43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>
        <v>12842.95</v>
      </c>
      <c r="U5271" s="113">
        <v>0</v>
      </c>
      <c r="V5271" s="31">
        <v>0</v>
      </c>
      <c r="W5271" s="32">
        <v>0</v>
      </c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5" customHeight="1" x14ac:dyDescent="0.25">
      <c r="A5272" s="110" t="s">
        <v>1710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5" customHeight="1" x14ac:dyDescent="0.25">
      <c r="A5273" s="110" t="s">
        <v>1710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5" customHeight="1" x14ac:dyDescent="0.25">
      <c r="A5274" s="110" t="s">
        <v>1710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5" customHeight="1" x14ac:dyDescent="0.25">
      <c r="A5275" s="110" t="s">
        <v>1710</v>
      </c>
      <c r="B5275" s="111" t="s">
        <v>721</v>
      </c>
      <c r="C5275" s="112" t="s">
        <v>722</v>
      </c>
      <c r="D5275" s="21">
        <f t="shared" si="112"/>
        <v>2449358.88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>
        <v>346361.48</v>
      </c>
      <c r="U5275" s="105">
        <v>0</v>
      </c>
      <c r="V5275" s="106">
        <v>24828.52</v>
      </c>
      <c r="W5275" s="107">
        <v>0</v>
      </c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5" customHeight="1" x14ac:dyDescent="0.25">
      <c r="A5276" s="110" t="s">
        <v>1710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5" customHeight="1" x14ac:dyDescent="0.25">
      <c r="A5277" s="110" t="s">
        <v>1710</v>
      </c>
      <c r="B5277" s="111" t="s">
        <v>1599</v>
      </c>
      <c r="C5277" s="112" t="s">
        <v>1600</v>
      </c>
      <c r="D5277" s="21">
        <f t="shared" si="112"/>
        <v>0</v>
      </c>
      <c r="E5277" s="24">
        <f t="shared" si="113"/>
        <v>2000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>
        <v>0</v>
      </c>
      <c r="U5277" s="105">
        <v>600</v>
      </c>
      <c r="V5277" s="106">
        <v>0</v>
      </c>
      <c r="W5277" s="107">
        <v>1300</v>
      </c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5" customHeight="1" x14ac:dyDescent="0.25">
      <c r="A5278" s="110" t="s">
        <v>1710</v>
      </c>
      <c r="B5278" s="111" t="s">
        <v>1601</v>
      </c>
      <c r="C5278" s="112" t="s">
        <v>1602</v>
      </c>
      <c r="D5278" s="21">
        <f t="shared" si="112"/>
        <v>0</v>
      </c>
      <c r="E5278" s="24">
        <f t="shared" si="113"/>
        <v>103217.08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>
        <v>0</v>
      </c>
      <c r="U5278" s="105">
        <v>0</v>
      </c>
      <c r="V5278" s="106">
        <v>0</v>
      </c>
      <c r="W5278" s="107">
        <v>3317.08</v>
      </c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5" customHeight="1" x14ac:dyDescent="0.25">
      <c r="A5279" s="110" t="s">
        <v>1710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127477.24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>
        <v>0</v>
      </c>
      <c r="W5279" s="107">
        <v>127477.24</v>
      </c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5" customHeight="1" x14ac:dyDescent="0.25">
      <c r="A5280" s="110" t="s">
        <v>1710</v>
      </c>
      <c r="B5280" s="111" t="s">
        <v>727</v>
      </c>
      <c r="C5280" s="112" t="s">
        <v>728</v>
      </c>
      <c r="D5280" s="21">
        <f t="shared" si="112"/>
        <v>68567.48</v>
      </c>
      <c r="E5280" s="24">
        <f t="shared" si="113"/>
        <v>938247.54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>
        <v>0</v>
      </c>
      <c r="U5280" s="113">
        <v>82766.5</v>
      </c>
      <c r="V5280" s="31">
        <v>0</v>
      </c>
      <c r="W5280" s="32">
        <v>151229.06</v>
      </c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5" customHeight="1" x14ac:dyDescent="0.25">
      <c r="A5281" s="110" t="s">
        <v>1710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481216.38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>
        <v>0</v>
      </c>
      <c r="U5281" s="105">
        <v>55114</v>
      </c>
      <c r="V5281" s="106">
        <v>0</v>
      </c>
      <c r="W5281" s="107">
        <v>23853</v>
      </c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5" customHeight="1" x14ac:dyDescent="0.25">
      <c r="A5282" s="110" t="s">
        <v>1710</v>
      </c>
      <c r="B5282" s="111" t="s">
        <v>731</v>
      </c>
      <c r="C5282" s="112" t="s">
        <v>732</v>
      </c>
      <c r="D5282" s="21">
        <f t="shared" si="112"/>
        <v>200</v>
      </c>
      <c r="E5282" s="24">
        <f t="shared" si="113"/>
        <v>27683.5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>
        <v>0</v>
      </c>
      <c r="U5282" s="113">
        <v>1580</v>
      </c>
      <c r="V5282" s="31">
        <v>0</v>
      </c>
      <c r="W5282" s="32">
        <v>9350</v>
      </c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5" customHeight="1" x14ac:dyDescent="0.25">
      <c r="A5283" s="110" t="s">
        <v>1710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5" customHeight="1" x14ac:dyDescent="0.25">
      <c r="A5284" s="110" t="s">
        <v>1710</v>
      </c>
      <c r="B5284" s="111" t="s">
        <v>1603</v>
      </c>
      <c r="C5284" s="112" t="s">
        <v>1604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5" customHeight="1" x14ac:dyDescent="0.25">
      <c r="A5285" s="110" t="s">
        <v>1710</v>
      </c>
      <c r="B5285" s="111" t="s">
        <v>1605</v>
      </c>
      <c r="C5285" s="112" t="s">
        <v>1606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5" customHeight="1" x14ac:dyDescent="0.25">
      <c r="A5286" s="110" t="s">
        <v>1710</v>
      </c>
      <c r="B5286" s="111" t="s">
        <v>735</v>
      </c>
      <c r="C5286" s="112" t="s">
        <v>736</v>
      </c>
      <c r="D5286" s="21">
        <f t="shared" si="114"/>
        <v>2870</v>
      </c>
      <c r="E5286" s="24">
        <f t="shared" si="115"/>
        <v>101824.68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>
        <v>70</v>
      </c>
      <c r="U5286" s="113">
        <v>6733.98</v>
      </c>
      <c r="V5286" s="31">
        <v>0</v>
      </c>
      <c r="W5286" s="32">
        <v>9501.5</v>
      </c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5" customHeight="1" x14ac:dyDescent="0.25">
      <c r="A5287" s="110" t="s">
        <v>1710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80748.5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>
        <v>0</v>
      </c>
      <c r="U5287" s="113">
        <v>7164</v>
      </c>
      <c r="V5287" s="31">
        <v>0</v>
      </c>
      <c r="W5287" s="32">
        <v>12222.5</v>
      </c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5" customHeight="1" x14ac:dyDescent="0.25">
      <c r="A5288" s="110" t="s">
        <v>1710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5" customHeight="1" x14ac:dyDescent="0.25">
      <c r="A5289" s="110" t="s">
        <v>1710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5" customHeight="1" x14ac:dyDescent="0.25">
      <c r="A5290" s="110" t="s">
        <v>1710</v>
      </c>
      <c r="B5290" s="111" t="s">
        <v>743</v>
      </c>
      <c r="C5290" s="112" t="s">
        <v>744</v>
      </c>
      <c r="D5290" s="21">
        <f t="shared" si="114"/>
        <v>396867.72</v>
      </c>
      <c r="E5290" s="24">
        <f t="shared" si="115"/>
        <v>17567.009999999998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>
        <v>21821.43</v>
      </c>
      <c r="U5290" s="105">
        <v>0</v>
      </c>
      <c r="V5290" s="106">
        <v>131837.41</v>
      </c>
      <c r="W5290" s="107">
        <v>0</v>
      </c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5" customHeight="1" x14ac:dyDescent="0.25">
      <c r="A5291" s="110" t="s">
        <v>1710</v>
      </c>
      <c r="B5291" s="111" t="s">
        <v>745</v>
      </c>
      <c r="C5291" s="112" t="s">
        <v>746</v>
      </c>
      <c r="D5291" s="21">
        <f t="shared" si="114"/>
        <v>225191.76</v>
      </c>
      <c r="E5291" s="24">
        <f t="shared" si="115"/>
        <v>9256.65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>
        <v>23926.46</v>
      </c>
      <c r="U5291" s="105">
        <v>0</v>
      </c>
      <c r="V5291" s="106">
        <v>44329.08</v>
      </c>
      <c r="W5291" s="107">
        <v>0</v>
      </c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5" customHeight="1" x14ac:dyDescent="0.25">
      <c r="A5292" s="110" t="s">
        <v>1710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5" customHeight="1" x14ac:dyDescent="0.25">
      <c r="A5293" s="110" t="s">
        <v>1710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5" customHeight="1" x14ac:dyDescent="0.25">
      <c r="A5294" s="110" t="s">
        <v>1710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5" customHeight="1" x14ac:dyDescent="0.25">
      <c r="A5295" s="110" t="s">
        <v>1710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5" customHeight="1" x14ac:dyDescent="0.25">
      <c r="A5296" s="110" t="s">
        <v>1710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4550.8600000000006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>
        <v>0</v>
      </c>
      <c r="U5296" s="113">
        <v>0</v>
      </c>
      <c r="V5296" s="31">
        <v>0</v>
      </c>
      <c r="W5296" s="32">
        <v>904.89</v>
      </c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5" customHeight="1" x14ac:dyDescent="0.25">
      <c r="A5297" s="110" t="s">
        <v>1710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43046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>
        <v>0</v>
      </c>
      <c r="U5297" s="105">
        <v>13003</v>
      </c>
      <c r="V5297" s="106">
        <v>0</v>
      </c>
      <c r="W5297" s="107">
        <v>6864</v>
      </c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5" customHeight="1" x14ac:dyDescent="0.25">
      <c r="A5298" s="110" t="s">
        <v>1710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7846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>
        <v>0</v>
      </c>
      <c r="U5298" s="105">
        <v>0</v>
      </c>
      <c r="V5298" s="106">
        <v>0</v>
      </c>
      <c r="W5298" s="107">
        <v>3957</v>
      </c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5" customHeight="1" x14ac:dyDescent="0.25">
      <c r="A5299" s="110" t="s">
        <v>1710</v>
      </c>
      <c r="B5299" s="111" t="s">
        <v>761</v>
      </c>
      <c r="C5299" s="112" t="s">
        <v>762</v>
      </c>
      <c r="D5299" s="21">
        <f t="shared" si="114"/>
        <v>10038.379999999999</v>
      </c>
      <c r="E5299" s="24">
        <f t="shared" si="115"/>
        <v>801.23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>
        <v>0</v>
      </c>
      <c r="U5299" s="113">
        <v>0</v>
      </c>
      <c r="V5299" s="31">
        <v>3791.77</v>
      </c>
      <c r="W5299" s="32">
        <v>801.23</v>
      </c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5" customHeight="1" x14ac:dyDescent="0.25">
      <c r="A5300" s="110" t="s">
        <v>1710</v>
      </c>
      <c r="B5300" s="111" t="s">
        <v>763</v>
      </c>
      <c r="C5300" s="112" t="s">
        <v>764</v>
      </c>
      <c r="D5300" s="21">
        <f t="shared" si="114"/>
        <v>4355.6400000000003</v>
      </c>
      <c r="E5300" s="24">
        <f t="shared" si="115"/>
        <v>95.33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>
        <v>0</v>
      </c>
      <c r="U5300" s="113">
        <v>0</v>
      </c>
      <c r="V5300" s="31">
        <v>3791.77</v>
      </c>
      <c r="W5300" s="32">
        <v>95.33</v>
      </c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5" customHeight="1" x14ac:dyDescent="0.25">
      <c r="A5301" s="110" t="s">
        <v>1710</v>
      </c>
      <c r="B5301" s="111" t="s">
        <v>765</v>
      </c>
      <c r="C5301" s="112" t="s">
        <v>1671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5" customHeight="1" x14ac:dyDescent="0.25">
      <c r="A5302" s="110" t="s">
        <v>1710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5" customHeight="1" x14ac:dyDescent="0.25">
      <c r="A5303" s="110" t="s">
        <v>1710</v>
      </c>
      <c r="B5303" s="111" t="s">
        <v>768</v>
      </c>
      <c r="C5303" s="112" t="s">
        <v>1672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5" customHeight="1" x14ac:dyDescent="0.25">
      <c r="A5304" s="110" t="s">
        <v>1710</v>
      </c>
      <c r="B5304" s="111" t="s">
        <v>769</v>
      </c>
      <c r="C5304" s="112" t="s">
        <v>1673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5" customHeight="1" x14ac:dyDescent="0.25">
      <c r="A5305" s="110" t="s">
        <v>1710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5" customHeight="1" x14ac:dyDescent="0.25">
      <c r="A5306" s="110" t="s">
        <v>1710</v>
      </c>
      <c r="B5306" s="111" t="s">
        <v>772</v>
      </c>
      <c r="C5306" s="112" t="s">
        <v>1674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5" customHeight="1" x14ac:dyDescent="0.25">
      <c r="A5307" s="110" t="s">
        <v>1710</v>
      </c>
      <c r="B5307" s="111" t="s">
        <v>773</v>
      </c>
      <c r="C5307" s="112" t="s">
        <v>774</v>
      </c>
      <c r="D5307" s="21">
        <f t="shared" si="114"/>
        <v>5494.38</v>
      </c>
      <c r="E5307" s="24">
        <f t="shared" si="115"/>
        <v>419.17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>
        <v>5494.38</v>
      </c>
      <c r="U5307" s="113">
        <v>0</v>
      </c>
      <c r="V5307" s="31">
        <v>0</v>
      </c>
      <c r="W5307" s="32">
        <v>419.17</v>
      </c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5" customHeight="1" x14ac:dyDescent="0.25">
      <c r="A5308" s="110" t="s">
        <v>1710</v>
      </c>
      <c r="B5308" s="111" t="s">
        <v>775</v>
      </c>
      <c r="C5308" s="112" t="s">
        <v>776</v>
      </c>
      <c r="D5308" s="21">
        <f t="shared" si="114"/>
        <v>1000</v>
      </c>
      <c r="E5308" s="24">
        <f t="shared" si="115"/>
        <v>53920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>
        <v>214</v>
      </c>
      <c r="U5308" s="113">
        <v>640</v>
      </c>
      <c r="V5308" s="31">
        <v>786</v>
      </c>
      <c r="W5308" s="32">
        <v>1000</v>
      </c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5" customHeight="1" x14ac:dyDescent="0.25">
      <c r="A5309" s="110" t="s">
        <v>1710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5" customHeight="1" x14ac:dyDescent="0.25">
      <c r="A5310" s="110" t="s">
        <v>1710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5" customHeight="1" x14ac:dyDescent="0.25">
      <c r="A5311" s="110" t="s">
        <v>1710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5" customHeight="1" x14ac:dyDescent="0.25">
      <c r="A5312" s="110" t="s">
        <v>1710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5" customHeight="1" x14ac:dyDescent="0.25">
      <c r="A5313" s="110" t="s">
        <v>1710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5" customHeight="1" x14ac:dyDescent="0.25">
      <c r="A5314" s="110" t="s">
        <v>1710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5" customHeight="1" x14ac:dyDescent="0.25">
      <c r="A5315" s="110" t="s">
        <v>1710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5" customHeight="1" x14ac:dyDescent="0.25">
      <c r="A5316" s="110" t="s">
        <v>1710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5" customHeight="1" x14ac:dyDescent="0.25">
      <c r="A5317" s="110" t="s">
        <v>1710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5" customHeight="1" x14ac:dyDescent="0.25">
      <c r="A5318" s="110" t="s">
        <v>1710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5" customHeight="1" x14ac:dyDescent="0.25">
      <c r="A5319" s="110" t="s">
        <v>1710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5" customHeight="1" x14ac:dyDescent="0.25">
      <c r="A5320" s="110" t="s">
        <v>1710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5" customHeight="1" x14ac:dyDescent="0.25">
      <c r="A5321" s="110" t="s">
        <v>1710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5" customHeight="1" x14ac:dyDescent="0.25">
      <c r="A5322" s="110" t="s">
        <v>1710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5" customHeight="1" x14ac:dyDescent="0.25">
      <c r="A5323" s="110" t="s">
        <v>1710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5" customHeight="1" x14ac:dyDescent="0.25">
      <c r="A5324" s="110" t="s">
        <v>1710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18600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>
        <v>0</v>
      </c>
      <c r="U5324" s="105">
        <v>0</v>
      </c>
      <c r="V5324" s="106">
        <v>0</v>
      </c>
      <c r="W5324" s="107">
        <v>0</v>
      </c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5" customHeight="1" x14ac:dyDescent="0.25">
      <c r="A5325" s="110" t="s">
        <v>1710</v>
      </c>
      <c r="B5325" s="111" t="s">
        <v>809</v>
      </c>
      <c r="C5325" s="112" t="s">
        <v>1675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5" customHeight="1" x14ac:dyDescent="0.25">
      <c r="A5326" s="110" t="s">
        <v>1710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5" customHeight="1" x14ac:dyDescent="0.25">
      <c r="A5327" s="110" t="s">
        <v>1710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5" customHeight="1" x14ac:dyDescent="0.25">
      <c r="A5328" s="110" t="s">
        <v>1710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529157.97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>
        <v>0</v>
      </c>
      <c r="U5328" s="105">
        <v>0</v>
      </c>
      <c r="V5328" s="106">
        <v>0</v>
      </c>
      <c r="W5328" s="107">
        <v>109091</v>
      </c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5" customHeight="1" x14ac:dyDescent="0.25">
      <c r="A5329" s="110" t="s">
        <v>1710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>
        <v>0</v>
      </c>
      <c r="U5329" s="105">
        <v>0</v>
      </c>
      <c r="V5329" s="106">
        <v>0</v>
      </c>
      <c r="W5329" s="107">
        <v>0</v>
      </c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5" customHeight="1" x14ac:dyDescent="0.25">
      <c r="A5330" s="110" t="s">
        <v>1710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5" customHeight="1" x14ac:dyDescent="0.25">
      <c r="A5331" s="110" t="s">
        <v>1710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52625.14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5765.87</v>
      </c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5" customHeight="1" x14ac:dyDescent="0.25">
      <c r="A5332" s="110" t="s">
        <v>1710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5" customHeight="1" x14ac:dyDescent="0.25">
      <c r="A5333" s="110" t="s">
        <v>1710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5" customHeight="1" x14ac:dyDescent="0.25">
      <c r="A5334" s="110" t="s">
        <v>1710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5" customHeight="1" x14ac:dyDescent="0.25">
      <c r="A5335" s="110" t="s">
        <v>1710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25476898.329999998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>
        <v>0</v>
      </c>
      <c r="U5335" s="113">
        <v>2781810</v>
      </c>
      <c r="V5335" s="31">
        <v>0</v>
      </c>
      <c r="W5335" s="32">
        <v>2937750</v>
      </c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5" customHeight="1" x14ac:dyDescent="0.25">
      <c r="A5336" s="110" t="s">
        <v>1710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5" customHeight="1" x14ac:dyDescent="0.25">
      <c r="A5337" s="110" t="s">
        <v>1710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5" customHeight="1" x14ac:dyDescent="0.25">
      <c r="A5338" s="110" t="s">
        <v>1710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5" customHeight="1" x14ac:dyDescent="0.25">
      <c r="A5339" s="110" t="s">
        <v>1710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5" customHeight="1" x14ac:dyDescent="0.25">
      <c r="A5340" s="110" t="s">
        <v>1710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1016617.2500000001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>
        <v>0</v>
      </c>
      <c r="U5340" s="105">
        <v>111076.8</v>
      </c>
      <c r="V5340" s="106">
        <v>0</v>
      </c>
      <c r="W5340" s="107">
        <v>117046.5</v>
      </c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5" customHeight="1" x14ac:dyDescent="0.25">
      <c r="A5341" s="110" t="s">
        <v>1710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5" customHeight="1" x14ac:dyDescent="0.25">
      <c r="A5342" s="110" t="s">
        <v>1710</v>
      </c>
      <c r="B5342" s="111" t="s">
        <v>1607</v>
      </c>
      <c r="C5342" s="112" t="s">
        <v>1608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5" customHeight="1" x14ac:dyDescent="0.25">
      <c r="A5343" s="110" t="s">
        <v>1710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5" customHeight="1" x14ac:dyDescent="0.25">
      <c r="A5344" s="110" t="s">
        <v>1710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5" customHeight="1" x14ac:dyDescent="0.25">
      <c r="A5345" s="110" t="s">
        <v>1710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5" customHeight="1" x14ac:dyDescent="0.25">
      <c r="A5346" s="110" t="s">
        <v>1710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5" customHeight="1" x14ac:dyDescent="0.25">
      <c r="A5347" s="110" t="s">
        <v>1710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5" customHeight="1" x14ac:dyDescent="0.25">
      <c r="A5348" s="110" t="s">
        <v>1710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5" customHeight="1" x14ac:dyDescent="0.25">
      <c r="A5349" s="110" t="s">
        <v>1710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5" customHeight="1" x14ac:dyDescent="0.25">
      <c r="A5350" s="110" t="s">
        <v>1710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5" customHeight="1" x14ac:dyDescent="0.25">
      <c r="A5351" s="110" t="s">
        <v>1710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5" customHeight="1" x14ac:dyDescent="0.25">
      <c r="A5352" s="110" t="s">
        <v>1710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5" customHeight="1" x14ac:dyDescent="0.25">
      <c r="A5353" s="110" t="s">
        <v>1710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150900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>
        <v>0</v>
      </c>
      <c r="U5353" s="105">
        <v>9700</v>
      </c>
      <c r="V5353" s="106">
        <v>0</v>
      </c>
      <c r="W5353" s="107">
        <v>28200</v>
      </c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5" customHeight="1" x14ac:dyDescent="0.25">
      <c r="A5354" s="110" t="s">
        <v>1710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5" customHeight="1" x14ac:dyDescent="0.25">
      <c r="A5355" s="110" t="s">
        <v>1710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5" customHeight="1" x14ac:dyDescent="0.25">
      <c r="A5356" s="110" t="s">
        <v>1710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9600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>
        <v>0</v>
      </c>
      <c r="U5356" s="105">
        <v>900</v>
      </c>
      <c r="V5356" s="106">
        <v>0</v>
      </c>
      <c r="W5356" s="107">
        <v>300</v>
      </c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5" customHeight="1" x14ac:dyDescent="0.25">
      <c r="A5357" s="110" t="s">
        <v>1710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300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>
        <v>0</v>
      </c>
      <c r="W5357" s="107">
        <v>300</v>
      </c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5" customHeight="1" x14ac:dyDescent="0.25">
      <c r="A5358" s="110" t="s">
        <v>1710</v>
      </c>
      <c r="B5358" s="111" t="s">
        <v>870</v>
      </c>
      <c r="C5358" s="112" t="s">
        <v>1676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5" customHeight="1" x14ac:dyDescent="0.25">
      <c r="A5359" s="110" t="s">
        <v>1710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5" customHeight="1" x14ac:dyDescent="0.25">
      <c r="A5360" s="110" t="s">
        <v>1710</v>
      </c>
      <c r="B5360" s="111" t="s">
        <v>873</v>
      </c>
      <c r="C5360" s="112" t="s">
        <v>1677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5" customHeight="1" x14ac:dyDescent="0.25">
      <c r="A5361" s="110" t="s">
        <v>1710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>
        <v>0</v>
      </c>
      <c r="U5361" s="105">
        <v>0</v>
      </c>
      <c r="V5361" s="106">
        <v>0</v>
      </c>
      <c r="W5361" s="107">
        <v>0</v>
      </c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5" customHeight="1" x14ac:dyDescent="0.25">
      <c r="A5362" s="110" t="s">
        <v>1710</v>
      </c>
      <c r="B5362" s="111" t="s">
        <v>876</v>
      </c>
      <c r="C5362" s="112" t="s">
        <v>1678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5" customHeight="1" x14ac:dyDescent="0.25">
      <c r="A5363" s="110" t="s">
        <v>1710</v>
      </c>
      <c r="B5363" s="111" t="s">
        <v>877</v>
      </c>
      <c r="C5363" s="112" t="s">
        <v>878</v>
      </c>
      <c r="D5363" s="21">
        <f t="shared" si="116"/>
        <v>4994.3900000000003</v>
      </c>
      <c r="E5363" s="24">
        <f t="shared" si="117"/>
        <v>1636841.24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>
        <v>0</v>
      </c>
      <c r="U5363" s="113">
        <v>117440</v>
      </c>
      <c r="V5363" s="31">
        <v>0</v>
      </c>
      <c r="W5363" s="32">
        <v>352770</v>
      </c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5" customHeight="1" x14ac:dyDescent="0.25">
      <c r="A5364" s="110" t="s">
        <v>1710</v>
      </c>
      <c r="B5364" s="111" t="s">
        <v>879</v>
      </c>
      <c r="C5364" s="112" t="s">
        <v>1679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5" customHeight="1" x14ac:dyDescent="0.25">
      <c r="A5365" s="110" t="s">
        <v>1710</v>
      </c>
      <c r="B5365" s="111" t="s">
        <v>880</v>
      </c>
      <c r="C5365" s="112" t="s">
        <v>1680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5" customHeight="1" x14ac:dyDescent="0.25">
      <c r="A5366" s="110" t="s">
        <v>1710</v>
      </c>
      <c r="B5366" s="111" t="s">
        <v>881</v>
      </c>
      <c r="C5366" s="112" t="s">
        <v>1681</v>
      </c>
      <c r="D5366" s="21">
        <f t="shared" si="116"/>
        <v>0</v>
      </c>
      <c r="E5366" s="24">
        <f t="shared" si="117"/>
        <v>175958.5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>
        <v>0</v>
      </c>
      <c r="U5366" s="105">
        <v>0</v>
      </c>
      <c r="V5366" s="106">
        <v>0</v>
      </c>
      <c r="W5366" s="107">
        <v>112155</v>
      </c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5" customHeight="1" x14ac:dyDescent="0.25">
      <c r="A5367" s="110" t="s">
        <v>1710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209315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>
        <v>0</v>
      </c>
      <c r="U5367" s="105">
        <v>16020</v>
      </c>
      <c r="V5367" s="106">
        <v>0</v>
      </c>
      <c r="W5367" s="107">
        <v>21900</v>
      </c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5" customHeight="1" x14ac:dyDescent="0.25">
      <c r="A5368" s="110" t="s">
        <v>1710</v>
      </c>
      <c r="B5368" s="111" t="s">
        <v>884</v>
      </c>
      <c r="C5368" s="112" t="s">
        <v>885</v>
      </c>
      <c r="D5368" s="21">
        <f t="shared" si="116"/>
        <v>20947476.990000002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>
        <v>2296060</v>
      </c>
      <c r="U5368" s="105">
        <v>0</v>
      </c>
      <c r="V5368" s="106">
        <v>2424670</v>
      </c>
      <c r="W5368" s="107">
        <v>0</v>
      </c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5" customHeight="1" x14ac:dyDescent="0.25">
      <c r="A5369" s="110" t="s">
        <v>1710</v>
      </c>
      <c r="B5369" s="111" t="s">
        <v>886</v>
      </c>
      <c r="C5369" s="112" t="s">
        <v>887</v>
      </c>
      <c r="D5369" s="21">
        <f t="shared" si="116"/>
        <v>205410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>
        <v>16080</v>
      </c>
      <c r="U5369" s="113">
        <v>0</v>
      </c>
      <c r="V5369" s="31">
        <v>17970</v>
      </c>
      <c r="W5369" s="32">
        <v>0</v>
      </c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5" customHeight="1" x14ac:dyDescent="0.25">
      <c r="A5370" s="110" t="s">
        <v>1710</v>
      </c>
      <c r="B5370" s="111" t="s">
        <v>888</v>
      </c>
      <c r="C5370" s="112" t="s">
        <v>1682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5" customHeight="1" x14ac:dyDescent="0.25">
      <c r="A5371" s="110" t="s">
        <v>1710</v>
      </c>
      <c r="B5371" s="111" t="s">
        <v>889</v>
      </c>
      <c r="C5371" s="112" t="s">
        <v>890</v>
      </c>
      <c r="D5371" s="21">
        <f t="shared" si="116"/>
        <v>1058586.67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>
        <v>116200</v>
      </c>
      <c r="U5371" s="113">
        <v>0</v>
      </c>
      <c r="V5371" s="31">
        <v>116200</v>
      </c>
      <c r="W5371" s="32">
        <v>0</v>
      </c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5" customHeight="1" x14ac:dyDescent="0.25">
      <c r="A5372" s="110" t="s">
        <v>1710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5" customHeight="1" x14ac:dyDescent="0.25">
      <c r="A5373" s="110" t="s">
        <v>1710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5" customHeight="1" x14ac:dyDescent="0.25">
      <c r="A5374" s="110" t="s">
        <v>1710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5" customHeight="1" x14ac:dyDescent="0.25">
      <c r="A5375" s="110" t="s">
        <v>1710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5" customHeight="1" x14ac:dyDescent="0.25">
      <c r="A5376" s="110" t="s">
        <v>1710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5" customHeight="1" x14ac:dyDescent="0.25">
      <c r="A5377" s="110" t="s">
        <v>1710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5" customHeight="1" x14ac:dyDescent="0.25">
      <c r="A5378" s="110" t="s">
        <v>1710</v>
      </c>
      <c r="B5378" s="111" t="s">
        <v>903</v>
      </c>
      <c r="C5378" s="112" t="s">
        <v>904</v>
      </c>
      <c r="D5378" s="21">
        <f t="shared" si="116"/>
        <v>1537620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>
        <v>169790</v>
      </c>
      <c r="U5378" s="113">
        <v>0</v>
      </c>
      <c r="V5378" s="31">
        <v>179300</v>
      </c>
      <c r="W5378" s="32">
        <v>0</v>
      </c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5" customHeight="1" x14ac:dyDescent="0.25">
      <c r="A5379" s="110" t="s">
        <v>1710</v>
      </c>
      <c r="B5379" s="111" t="s">
        <v>905</v>
      </c>
      <c r="C5379" s="112" t="s">
        <v>906</v>
      </c>
      <c r="D5379" s="21">
        <f t="shared" si="116"/>
        <v>926010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>
        <v>102320</v>
      </c>
      <c r="U5379" s="113">
        <v>0</v>
      </c>
      <c r="V5379" s="31">
        <v>107450</v>
      </c>
      <c r="W5379" s="32">
        <v>0</v>
      </c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5" customHeight="1" x14ac:dyDescent="0.25">
      <c r="A5380" s="110" t="s">
        <v>1710</v>
      </c>
      <c r="B5380" s="111" t="s">
        <v>907</v>
      </c>
      <c r="C5380" s="112" t="s">
        <v>908</v>
      </c>
      <c r="D5380" s="21">
        <f t="shared" si="116"/>
        <v>237218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>
        <v>23744</v>
      </c>
      <c r="U5380" s="113">
        <v>0</v>
      </c>
      <c r="V5380" s="31">
        <v>34119</v>
      </c>
      <c r="W5380" s="32">
        <v>0</v>
      </c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5" customHeight="1" x14ac:dyDescent="0.25">
      <c r="A5381" s="110" t="s">
        <v>1710</v>
      </c>
      <c r="B5381" s="111" t="s">
        <v>909</v>
      </c>
      <c r="C5381" s="112" t="s">
        <v>910</v>
      </c>
      <c r="D5381" s="21">
        <f t="shared" si="116"/>
        <v>90090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>
        <v>9920</v>
      </c>
      <c r="U5381" s="113">
        <v>0</v>
      </c>
      <c r="V5381" s="31">
        <v>10730</v>
      </c>
      <c r="W5381" s="32">
        <v>0</v>
      </c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5" customHeight="1" x14ac:dyDescent="0.25">
      <c r="A5382" s="110" t="s">
        <v>1710</v>
      </c>
      <c r="B5382" s="111" t="s">
        <v>911</v>
      </c>
      <c r="C5382" s="112" t="s">
        <v>912</v>
      </c>
      <c r="D5382" s="21">
        <f t="shared" si="116"/>
        <v>3715133</v>
      </c>
      <c r="E5382" s="24">
        <f t="shared" si="117"/>
        <v>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>
        <v>412657</v>
      </c>
      <c r="U5382" s="105">
        <v>0</v>
      </c>
      <c r="V5382" s="106">
        <v>444523</v>
      </c>
      <c r="W5382" s="107">
        <v>0</v>
      </c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5" customHeight="1" x14ac:dyDescent="0.25">
      <c r="A5383" s="110" t="s">
        <v>1710</v>
      </c>
      <c r="B5383" s="111" t="s">
        <v>913</v>
      </c>
      <c r="C5383" s="112" t="s">
        <v>914</v>
      </c>
      <c r="D5383" s="21">
        <f t="shared" si="116"/>
        <v>1092830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>
        <v>111680</v>
      </c>
      <c r="U5383" s="105">
        <v>0</v>
      </c>
      <c r="V5383" s="106">
        <v>121200</v>
      </c>
      <c r="W5383" s="107">
        <v>0</v>
      </c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5" customHeight="1" x14ac:dyDescent="0.25">
      <c r="A5384" s="110" t="s">
        <v>1710</v>
      </c>
      <c r="B5384" s="111" t="s">
        <v>915</v>
      </c>
      <c r="C5384" s="112" t="s">
        <v>916</v>
      </c>
      <c r="D5384" s="21">
        <f t="shared" si="116"/>
        <v>568114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>
        <v>61560</v>
      </c>
      <c r="U5384" s="105">
        <v>0</v>
      </c>
      <c r="V5384" s="106">
        <v>85774</v>
      </c>
      <c r="W5384" s="107">
        <v>0</v>
      </c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5" customHeight="1" x14ac:dyDescent="0.25">
      <c r="A5385" s="110" t="s">
        <v>1710</v>
      </c>
      <c r="B5385" s="111" t="s">
        <v>917</v>
      </c>
      <c r="C5385" s="112" t="s">
        <v>918</v>
      </c>
      <c r="D5385" s="21">
        <f t="shared" si="116"/>
        <v>244741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>
        <v>24146</v>
      </c>
      <c r="U5385" s="113">
        <v>0</v>
      </c>
      <c r="V5385" s="31">
        <v>33474</v>
      </c>
      <c r="W5385" s="32">
        <v>0</v>
      </c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5" customHeight="1" x14ac:dyDescent="0.25">
      <c r="A5386" s="110" t="s">
        <v>1710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5" customHeight="1" x14ac:dyDescent="0.25">
      <c r="A5387" s="110" t="s">
        <v>1710</v>
      </c>
      <c r="B5387" s="111" t="s">
        <v>921</v>
      </c>
      <c r="C5387" s="112" t="s">
        <v>922</v>
      </c>
      <c r="D5387" s="21">
        <f t="shared" si="116"/>
        <v>630998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>
        <v>70160</v>
      </c>
      <c r="U5387" s="113">
        <v>0</v>
      </c>
      <c r="V5387" s="31">
        <v>71630</v>
      </c>
      <c r="W5387" s="32">
        <v>0</v>
      </c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5" customHeight="1" x14ac:dyDescent="0.25">
      <c r="A5388" s="110" t="s">
        <v>1710</v>
      </c>
      <c r="B5388" s="111" t="s">
        <v>923</v>
      </c>
      <c r="C5388" s="112" t="s">
        <v>924</v>
      </c>
      <c r="D5388" s="21">
        <f t="shared" si="116"/>
        <v>36210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>
        <v>0</v>
      </c>
      <c r="U5388" s="113">
        <v>0</v>
      </c>
      <c r="V5388" s="31">
        <v>9330</v>
      </c>
      <c r="W5388" s="32">
        <v>0</v>
      </c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5" customHeight="1" x14ac:dyDescent="0.25">
      <c r="A5389" s="110" t="s">
        <v>1710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5" customHeight="1" x14ac:dyDescent="0.25">
      <c r="A5390" s="110" t="s">
        <v>1710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5" customHeight="1" x14ac:dyDescent="0.25">
      <c r="A5391" s="110" t="s">
        <v>1710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5" customHeight="1" x14ac:dyDescent="0.25">
      <c r="A5392" s="110" t="s">
        <v>1710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5" customHeight="1" x14ac:dyDescent="0.25">
      <c r="A5393" s="110" t="s">
        <v>1710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5" customHeight="1" x14ac:dyDescent="0.25">
      <c r="A5394" s="110" t="s">
        <v>1710</v>
      </c>
      <c r="B5394" s="111" t="s">
        <v>935</v>
      </c>
      <c r="C5394" s="112" t="s">
        <v>936</v>
      </c>
      <c r="D5394" s="21">
        <f t="shared" si="116"/>
        <v>134586.66999999998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>
        <v>11200</v>
      </c>
      <c r="U5394" s="113">
        <v>0</v>
      </c>
      <c r="V5394" s="31">
        <v>11200</v>
      </c>
      <c r="W5394" s="32">
        <v>0</v>
      </c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5" customHeight="1" x14ac:dyDescent="0.25">
      <c r="A5395" s="110" t="s">
        <v>1710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5" customHeight="1" x14ac:dyDescent="0.25">
      <c r="A5396" s="110" t="s">
        <v>1710</v>
      </c>
      <c r="B5396" s="111" t="s">
        <v>939</v>
      </c>
      <c r="C5396" s="112" t="s">
        <v>940</v>
      </c>
      <c r="D5396" s="21">
        <f t="shared" si="116"/>
        <v>584280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>
        <v>59520</v>
      </c>
      <c r="U5396" s="105">
        <v>0</v>
      </c>
      <c r="V5396" s="106">
        <v>55140</v>
      </c>
      <c r="W5396" s="107">
        <v>0</v>
      </c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5" customHeight="1" x14ac:dyDescent="0.25">
      <c r="A5397" s="110" t="s">
        <v>1710</v>
      </c>
      <c r="B5397" s="111" t="s">
        <v>941</v>
      </c>
      <c r="C5397" s="112" t="s">
        <v>1609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5" customHeight="1" x14ac:dyDescent="0.25">
      <c r="A5398" s="110" t="s">
        <v>1710</v>
      </c>
      <c r="B5398" s="111" t="s">
        <v>1610</v>
      </c>
      <c r="C5398" s="112" t="s">
        <v>1611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5" customHeight="1" x14ac:dyDescent="0.25">
      <c r="A5399" s="110" t="s">
        <v>1710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5" customHeight="1" x14ac:dyDescent="0.25">
      <c r="A5400" s="110" t="s">
        <v>1710</v>
      </c>
      <c r="B5400" s="111" t="s">
        <v>944</v>
      </c>
      <c r="C5400" s="112" t="s">
        <v>945</v>
      </c>
      <c r="D5400" s="21">
        <f t="shared" si="116"/>
        <v>376963.34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>
        <v>41165.4</v>
      </c>
      <c r="U5400" s="105">
        <v>0</v>
      </c>
      <c r="V5400" s="106">
        <v>43377.599999999999</v>
      </c>
      <c r="W5400" s="107">
        <v>0</v>
      </c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5" customHeight="1" x14ac:dyDescent="0.25">
      <c r="A5401" s="110" t="s">
        <v>1710</v>
      </c>
      <c r="B5401" s="111" t="s">
        <v>946</v>
      </c>
      <c r="C5401" s="112" t="s">
        <v>947</v>
      </c>
      <c r="D5401" s="21">
        <f t="shared" si="116"/>
        <v>565445.01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>
        <v>61748.1</v>
      </c>
      <c r="U5401" s="105">
        <v>0</v>
      </c>
      <c r="V5401" s="106">
        <v>65066.400000000001</v>
      </c>
      <c r="W5401" s="107">
        <v>0</v>
      </c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5" customHeight="1" x14ac:dyDescent="0.25">
      <c r="A5402" s="110" t="s">
        <v>1710</v>
      </c>
      <c r="B5402" s="111" t="s">
        <v>948</v>
      </c>
      <c r="C5402" s="112" t="s">
        <v>949</v>
      </c>
      <c r="D5402" s="21">
        <f t="shared" si="116"/>
        <v>74208.900000000009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>
        <v>8163.3</v>
      </c>
      <c r="U5402" s="105">
        <v>0</v>
      </c>
      <c r="V5402" s="106">
        <v>8602.5</v>
      </c>
      <c r="W5402" s="107">
        <v>0</v>
      </c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5" customHeight="1" x14ac:dyDescent="0.25">
      <c r="A5403" s="110" t="s">
        <v>1710</v>
      </c>
      <c r="B5403" s="111" t="s">
        <v>950</v>
      </c>
      <c r="C5403" s="112" t="s">
        <v>951</v>
      </c>
      <c r="D5403" s="21">
        <f t="shared" si="116"/>
        <v>14709</v>
      </c>
      <c r="E5403" s="24">
        <f t="shared" si="117"/>
        <v>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>
        <v>2940</v>
      </c>
      <c r="U5403" s="105">
        <v>0</v>
      </c>
      <c r="V5403" s="106">
        <v>1470</v>
      </c>
      <c r="W5403" s="107">
        <v>0</v>
      </c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5" customHeight="1" x14ac:dyDescent="0.25">
      <c r="A5404" s="110" t="s">
        <v>1710</v>
      </c>
      <c r="B5404" s="111" t="s">
        <v>952</v>
      </c>
      <c r="C5404" s="112" t="s">
        <v>953</v>
      </c>
      <c r="D5404" s="21">
        <f t="shared" si="116"/>
        <v>187274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>
        <v>28472</v>
      </c>
      <c r="U5404" s="113">
        <v>0</v>
      </c>
      <c r="V5404" s="31">
        <v>27799</v>
      </c>
      <c r="W5404" s="32">
        <v>0</v>
      </c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5" customHeight="1" x14ac:dyDescent="0.25">
      <c r="A5405" s="110" t="s">
        <v>1710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5" customHeight="1" x14ac:dyDescent="0.25">
      <c r="A5406" s="110" t="s">
        <v>1710</v>
      </c>
      <c r="B5406" s="111" t="s">
        <v>956</v>
      </c>
      <c r="C5406" s="112" t="s">
        <v>1612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5" customHeight="1" x14ac:dyDescent="0.25">
      <c r="A5407" s="110" t="s">
        <v>1710</v>
      </c>
      <c r="B5407" s="111" t="s">
        <v>957</v>
      </c>
      <c r="C5407" s="112" t="s">
        <v>1683</v>
      </c>
      <c r="D5407" s="21">
        <f t="shared" si="116"/>
        <v>662000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>
        <v>114500</v>
      </c>
      <c r="U5407" s="113">
        <v>0</v>
      </c>
      <c r="V5407" s="31">
        <v>0</v>
      </c>
      <c r="W5407" s="32">
        <v>0</v>
      </c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5" customHeight="1" x14ac:dyDescent="0.25">
      <c r="A5408" s="110" t="s">
        <v>1710</v>
      </c>
      <c r="B5408" s="111" t="s">
        <v>958</v>
      </c>
      <c r="C5408" s="112" t="s">
        <v>1684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5" customHeight="1" x14ac:dyDescent="0.25">
      <c r="A5409" s="110" t="s">
        <v>1710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5" customHeight="1" x14ac:dyDescent="0.25">
      <c r="A5410" s="110" t="s">
        <v>1710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5" customHeight="1" x14ac:dyDescent="0.25">
      <c r="A5411" s="110" t="s">
        <v>1710</v>
      </c>
      <c r="B5411" s="111" t="s">
        <v>963</v>
      </c>
      <c r="C5411" s="112" t="s">
        <v>1685</v>
      </c>
      <c r="D5411" s="21">
        <f t="shared" si="116"/>
        <v>938900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>
        <v>0</v>
      </c>
      <c r="U5411" s="113">
        <v>0</v>
      </c>
      <c r="V5411" s="31">
        <v>351300</v>
      </c>
      <c r="W5411" s="32">
        <v>0</v>
      </c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5" customHeight="1" x14ac:dyDescent="0.25">
      <c r="A5412" s="110" t="s">
        <v>1710</v>
      </c>
      <c r="B5412" s="111" t="s">
        <v>964</v>
      </c>
      <c r="C5412" s="112" t="s">
        <v>1686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5" customHeight="1" x14ac:dyDescent="0.25">
      <c r="A5413" s="110" t="s">
        <v>1710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5" customHeight="1" x14ac:dyDescent="0.25">
      <c r="A5414" s="110" t="s">
        <v>1710</v>
      </c>
      <c r="B5414" s="111" t="s">
        <v>967</v>
      </c>
      <c r="C5414" s="112" t="s">
        <v>968</v>
      </c>
      <c r="D5414" s="21">
        <f t="shared" si="118"/>
        <v>261600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>
        <v>27800</v>
      </c>
      <c r="U5414" s="113">
        <v>0</v>
      </c>
      <c r="V5414" s="31">
        <v>28100</v>
      </c>
      <c r="W5414" s="32">
        <v>0</v>
      </c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5" customHeight="1" x14ac:dyDescent="0.25">
      <c r="A5415" s="110" t="s">
        <v>1710</v>
      </c>
      <c r="B5415" s="111" t="s">
        <v>969</v>
      </c>
      <c r="C5415" s="112" t="s">
        <v>970</v>
      </c>
      <c r="D5415" s="21">
        <f t="shared" si="118"/>
        <v>2381000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>
        <v>376300</v>
      </c>
      <c r="U5415" s="113">
        <v>0</v>
      </c>
      <c r="V5415" s="31">
        <v>86300</v>
      </c>
      <c r="W5415" s="32">
        <v>0</v>
      </c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5" customHeight="1" x14ac:dyDescent="0.25">
      <c r="A5416" s="110" t="s">
        <v>1710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5" customHeight="1" x14ac:dyDescent="0.25">
      <c r="A5417" s="110" t="s">
        <v>1710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5" customHeight="1" x14ac:dyDescent="0.25">
      <c r="A5418" s="110" t="s">
        <v>1710</v>
      </c>
      <c r="B5418" s="111" t="s">
        <v>975</v>
      </c>
      <c r="C5418" s="112" t="s">
        <v>1613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5" customHeight="1" x14ac:dyDescent="0.25">
      <c r="A5419" s="110" t="s">
        <v>1710</v>
      </c>
      <c r="B5419" s="111" t="s">
        <v>976</v>
      </c>
      <c r="C5419" s="112" t="s">
        <v>1614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5" customHeight="1" x14ac:dyDescent="0.25">
      <c r="A5420" s="110" t="s">
        <v>1710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5" customHeight="1" x14ac:dyDescent="0.25">
      <c r="A5421" s="110" t="s">
        <v>1710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5" customHeight="1" x14ac:dyDescent="0.25">
      <c r="A5422" s="110" t="s">
        <v>1710</v>
      </c>
      <c r="B5422" s="111" t="s">
        <v>981</v>
      </c>
      <c r="C5422" s="112" t="s">
        <v>982</v>
      </c>
      <c r="D5422" s="21">
        <f t="shared" si="118"/>
        <v>36828.5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>
        <v>0</v>
      </c>
      <c r="U5422" s="113">
        <v>0</v>
      </c>
      <c r="V5422" s="31">
        <v>12128.5</v>
      </c>
      <c r="W5422" s="32">
        <v>0</v>
      </c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5" customHeight="1" x14ac:dyDescent="0.25">
      <c r="A5423" s="110" t="s">
        <v>1710</v>
      </c>
      <c r="B5423" s="111" t="s">
        <v>983</v>
      </c>
      <c r="C5423" s="112" t="s">
        <v>1615</v>
      </c>
      <c r="D5423" s="21">
        <f t="shared" si="118"/>
        <v>46103.5</v>
      </c>
      <c r="E5423" s="24">
        <f t="shared" si="119"/>
        <v>0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>
        <v>0</v>
      </c>
      <c r="U5423" s="113">
        <v>0</v>
      </c>
      <c r="V5423" s="31">
        <v>7000</v>
      </c>
      <c r="W5423" s="32">
        <v>0</v>
      </c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5" customHeight="1" x14ac:dyDescent="0.25">
      <c r="A5424" s="110" t="s">
        <v>1710</v>
      </c>
      <c r="B5424" s="111" t="s">
        <v>984</v>
      </c>
      <c r="C5424" s="112" t="s">
        <v>1616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5" customHeight="1" x14ac:dyDescent="0.25">
      <c r="A5425" s="110" t="s">
        <v>1710</v>
      </c>
      <c r="B5425" s="111" t="s">
        <v>985</v>
      </c>
      <c r="C5425" s="112" t="s">
        <v>1617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5" customHeight="1" x14ac:dyDescent="0.25">
      <c r="A5426" s="110" t="s">
        <v>1710</v>
      </c>
      <c r="B5426" s="111" t="s">
        <v>986</v>
      </c>
      <c r="C5426" s="112" t="s">
        <v>1618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5" customHeight="1" x14ac:dyDescent="0.25">
      <c r="A5427" s="110" t="s">
        <v>1710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5" customHeight="1" x14ac:dyDescent="0.25">
      <c r="A5428" s="110" t="s">
        <v>1710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5" customHeight="1" x14ac:dyDescent="0.25">
      <c r="A5429" s="110" t="s">
        <v>1710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5" customHeight="1" x14ac:dyDescent="0.25">
      <c r="A5430" s="110" t="s">
        <v>1710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5" customHeight="1" x14ac:dyDescent="0.25">
      <c r="A5431" s="110" t="s">
        <v>1710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5" customHeight="1" x14ac:dyDescent="0.25">
      <c r="A5432" s="110" t="s">
        <v>1710</v>
      </c>
      <c r="B5432" s="111" t="s">
        <v>996</v>
      </c>
      <c r="C5432" s="112" t="s">
        <v>1687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5" customHeight="1" x14ac:dyDescent="0.25">
      <c r="A5433" s="110" t="s">
        <v>1710</v>
      </c>
      <c r="B5433" s="111" t="s">
        <v>997</v>
      </c>
      <c r="C5433" s="112" t="s">
        <v>1688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5" customHeight="1" x14ac:dyDescent="0.25">
      <c r="A5434" s="110" t="s">
        <v>1710</v>
      </c>
      <c r="B5434" s="111" t="s">
        <v>998</v>
      </c>
      <c r="C5434" s="112" t="s">
        <v>1689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5" customHeight="1" x14ac:dyDescent="0.25">
      <c r="A5435" s="110" t="s">
        <v>1710</v>
      </c>
      <c r="B5435" s="111" t="s">
        <v>999</v>
      </c>
      <c r="C5435" s="112" t="s">
        <v>1690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5" customHeight="1" x14ac:dyDescent="0.25">
      <c r="A5436" s="110" t="s">
        <v>1710</v>
      </c>
      <c r="B5436" s="111" t="s">
        <v>1000</v>
      </c>
      <c r="C5436" s="112" t="s">
        <v>1619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5" customHeight="1" x14ac:dyDescent="0.25">
      <c r="A5437" s="110" t="s">
        <v>1710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5" customHeight="1" x14ac:dyDescent="0.25">
      <c r="A5438" s="110" t="s">
        <v>1710</v>
      </c>
      <c r="B5438" s="111" t="s">
        <v>1003</v>
      </c>
      <c r="C5438" s="112" t="s">
        <v>1620</v>
      </c>
      <c r="D5438" s="21">
        <f t="shared" si="118"/>
        <v>52009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>
        <v>0</v>
      </c>
      <c r="U5438" s="105">
        <v>0</v>
      </c>
      <c r="V5438" s="106">
        <v>0</v>
      </c>
      <c r="W5438" s="107">
        <v>0</v>
      </c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5" customHeight="1" x14ac:dyDescent="0.25">
      <c r="A5439" s="110" t="s">
        <v>1710</v>
      </c>
      <c r="B5439" s="111" t="s">
        <v>1004</v>
      </c>
      <c r="C5439" s="112" t="s">
        <v>1621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5" customHeight="1" x14ac:dyDescent="0.25">
      <c r="A5440" s="110" t="s">
        <v>1710</v>
      </c>
      <c r="B5440" s="111" t="s">
        <v>1005</v>
      </c>
      <c r="C5440" s="112" t="s">
        <v>1622</v>
      </c>
      <c r="D5440" s="21">
        <f t="shared" si="118"/>
        <v>31685.96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>
        <v>11680</v>
      </c>
      <c r="U5440" s="105">
        <v>0</v>
      </c>
      <c r="V5440" s="106">
        <v>0</v>
      </c>
      <c r="W5440" s="107">
        <v>0</v>
      </c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5" customHeight="1" x14ac:dyDescent="0.25">
      <c r="A5441" s="110" t="s">
        <v>1710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5" customHeight="1" x14ac:dyDescent="0.25">
      <c r="A5442" s="110" t="s">
        <v>1710</v>
      </c>
      <c r="B5442" s="111" t="s">
        <v>1008</v>
      </c>
      <c r="C5442" s="112" t="s">
        <v>1009</v>
      </c>
      <c r="D5442" s="21">
        <f t="shared" si="118"/>
        <v>1440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>
        <v>1440</v>
      </c>
      <c r="U5442" s="113">
        <v>0</v>
      </c>
      <c r="V5442" s="31">
        <v>0</v>
      </c>
      <c r="W5442" s="32">
        <v>0</v>
      </c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5" customHeight="1" x14ac:dyDescent="0.25">
      <c r="A5443" s="110" t="s">
        <v>1710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5" customHeight="1" x14ac:dyDescent="0.25">
      <c r="A5444" s="110" t="s">
        <v>1710</v>
      </c>
      <c r="B5444" s="111" t="s">
        <v>1012</v>
      </c>
      <c r="C5444" s="112" t="s">
        <v>1013</v>
      </c>
      <c r="D5444" s="21">
        <f t="shared" si="118"/>
        <v>16900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>
        <v>16900</v>
      </c>
      <c r="U5444" s="105">
        <v>0</v>
      </c>
      <c r="V5444" s="106">
        <v>0</v>
      </c>
      <c r="W5444" s="107">
        <v>0</v>
      </c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5" customHeight="1" x14ac:dyDescent="0.25">
      <c r="A5445" s="110" t="s">
        <v>1710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5" customHeight="1" x14ac:dyDescent="0.25">
      <c r="A5446" s="110" t="s">
        <v>1710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5" customHeight="1" x14ac:dyDescent="0.25">
      <c r="A5447" s="110" t="s">
        <v>1710</v>
      </c>
      <c r="B5447" s="111" t="s">
        <v>1018</v>
      </c>
      <c r="C5447" s="112" t="s">
        <v>1019</v>
      </c>
      <c r="D5447" s="21">
        <f t="shared" si="118"/>
        <v>465835.44999999995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>
        <v>46823.24</v>
      </c>
      <c r="U5447" s="105">
        <v>0</v>
      </c>
      <c r="V5447" s="106">
        <v>50349.04</v>
      </c>
      <c r="W5447" s="107">
        <v>0</v>
      </c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5" customHeight="1" x14ac:dyDescent="0.25">
      <c r="A5448" s="110" t="s">
        <v>1710</v>
      </c>
      <c r="B5448" s="111" t="s">
        <v>1020</v>
      </c>
      <c r="C5448" s="112" t="s">
        <v>1021</v>
      </c>
      <c r="D5448" s="21">
        <f t="shared" si="118"/>
        <v>2040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0</v>
      </c>
      <c r="W5448" s="32">
        <v>0</v>
      </c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5" customHeight="1" x14ac:dyDescent="0.25">
      <c r="A5449" s="110" t="s">
        <v>1710</v>
      </c>
      <c r="B5449" s="111" t="s">
        <v>1022</v>
      </c>
      <c r="C5449" s="112" t="s">
        <v>1023</v>
      </c>
      <c r="D5449" s="21">
        <f t="shared" si="118"/>
        <v>71903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>
        <v>570</v>
      </c>
      <c r="U5449" s="113">
        <v>0</v>
      </c>
      <c r="V5449" s="31">
        <v>4158</v>
      </c>
      <c r="W5449" s="32">
        <v>0</v>
      </c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5" customHeight="1" x14ac:dyDescent="0.25">
      <c r="A5450" s="110" t="s">
        <v>1710</v>
      </c>
      <c r="B5450" s="111" t="s">
        <v>1024</v>
      </c>
      <c r="C5450" s="112" t="s">
        <v>1025</v>
      </c>
      <c r="D5450" s="21">
        <f t="shared" si="118"/>
        <v>30164.3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>
        <v>2000</v>
      </c>
      <c r="U5450" s="113">
        <v>0</v>
      </c>
      <c r="V5450" s="31">
        <v>0</v>
      </c>
      <c r="W5450" s="32">
        <v>0</v>
      </c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5" customHeight="1" x14ac:dyDescent="0.25">
      <c r="A5451" s="110" t="s">
        <v>1710</v>
      </c>
      <c r="B5451" s="111" t="s">
        <v>1026</v>
      </c>
      <c r="C5451" s="112" t="s">
        <v>1027</v>
      </c>
      <c r="D5451" s="21">
        <f t="shared" si="118"/>
        <v>173507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>
        <v>45599</v>
      </c>
      <c r="U5451" s="113">
        <v>0</v>
      </c>
      <c r="V5451" s="31">
        <v>15448</v>
      </c>
      <c r="W5451" s="32">
        <v>0</v>
      </c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5" customHeight="1" x14ac:dyDescent="0.25">
      <c r="A5452" s="110" t="s">
        <v>1710</v>
      </c>
      <c r="B5452" s="111" t="s">
        <v>1028</v>
      </c>
      <c r="C5452" s="112" t="s">
        <v>1029</v>
      </c>
      <c r="D5452" s="21">
        <f t="shared" si="118"/>
        <v>464676.67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>
        <v>70430.67</v>
      </c>
      <c r="U5452" s="113">
        <v>0</v>
      </c>
      <c r="V5452" s="31">
        <v>23976</v>
      </c>
      <c r="W5452" s="32">
        <v>0</v>
      </c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5" customHeight="1" x14ac:dyDescent="0.25">
      <c r="A5453" s="110" t="s">
        <v>1710</v>
      </c>
      <c r="B5453" s="111" t="s">
        <v>1030</v>
      </c>
      <c r="C5453" s="112" t="s">
        <v>1031</v>
      </c>
      <c r="D5453" s="21">
        <f t="shared" si="118"/>
        <v>96904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>
        <v>3395</v>
      </c>
      <c r="U5453" s="113">
        <v>0</v>
      </c>
      <c r="V5453" s="31">
        <v>14405</v>
      </c>
      <c r="W5453" s="32">
        <v>0</v>
      </c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5" customHeight="1" x14ac:dyDescent="0.25">
      <c r="A5454" s="110" t="s">
        <v>1710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5" customHeight="1" x14ac:dyDescent="0.25">
      <c r="A5455" s="110" t="s">
        <v>1710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5" customHeight="1" x14ac:dyDescent="0.25">
      <c r="A5456" s="110" t="s">
        <v>1710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5" customHeight="1" x14ac:dyDescent="0.25">
      <c r="A5457" s="110" t="s">
        <v>1710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5" customHeight="1" x14ac:dyDescent="0.25">
      <c r="A5458" s="110" t="s">
        <v>1710</v>
      </c>
      <c r="B5458" s="111" t="s">
        <v>1040</v>
      </c>
      <c r="C5458" s="112" t="s">
        <v>1041</v>
      </c>
      <c r="D5458" s="21">
        <f t="shared" si="118"/>
        <v>214110</v>
      </c>
      <c r="E5458" s="24">
        <f t="shared" si="119"/>
        <v>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>
        <v>84000</v>
      </c>
      <c r="U5458" s="113">
        <v>0</v>
      </c>
      <c r="V5458" s="31">
        <v>38670</v>
      </c>
      <c r="W5458" s="32">
        <v>0</v>
      </c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5" customHeight="1" x14ac:dyDescent="0.25">
      <c r="A5459" s="110" t="s">
        <v>1710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5" customHeight="1" x14ac:dyDescent="0.25">
      <c r="A5460" s="110" t="s">
        <v>1710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5" customHeight="1" x14ac:dyDescent="0.25">
      <c r="A5461" s="110" t="s">
        <v>1710</v>
      </c>
      <c r="B5461" s="111" t="s">
        <v>1046</v>
      </c>
      <c r="C5461" s="112" t="s">
        <v>1047</v>
      </c>
      <c r="D5461" s="21">
        <f t="shared" si="118"/>
        <v>43832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>
        <v>22832</v>
      </c>
      <c r="U5461" s="113">
        <v>0</v>
      </c>
      <c r="V5461" s="31">
        <v>0</v>
      </c>
      <c r="W5461" s="32">
        <v>0</v>
      </c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5" customHeight="1" x14ac:dyDescent="0.25">
      <c r="A5462" s="110" t="s">
        <v>1710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5" customHeight="1" x14ac:dyDescent="0.25">
      <c r="A5463" s="110" t="s">
        <v>1710</v>
      </c>
      <c r="B5463" s="111" t="s">
        <v>1050</v>
      </c>
      <c r="C5463" s="112" t="s">
        <v>1051</v>
      </c>
      <c r="D5463" s="21">
        <f t="shared" si="118"/>
        <v>319524.99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>
        <v>0</v>
      </c>
      <c r="U5463" s="113">
        <v>0</v>
      </c>
      <c r="V5463" s="31">
        <v>89559</v>
      </c>
      <c r="W5463" s="32">
        <v>0</v>
      </c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5" customHeight="1" x14ac:dyDescent="0.25">
      <c r="A5464" s="110" t="s">
        <v>1710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5" customHeight="1" x14ac:dyDescent="0.25">
      <c r="A5465" s="110" t="s">
        <v>1710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5" customHeight="1" x14ac:dyDescent="0.25">
      <c r="A5466" s="110" t="s">
        <v>1710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5" customHeight="1" x14ac:dyDescent="0.25">
      <c r="A5467" s="110" t="s">
        <v>1710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5" customHeight="1" x14ac:dyDescent="0.25">
      <c r="A5468" s="110" t="s">
        <v>1710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5" customHeight="1" x14ac:dyDescent="0.25">
      <c r="A5469" s="110" t="s">
        <v>1710</v>
      </c>
      <c r="B5469" s="111" t="s">
        <v>1062</v>
      </c>
      <c r="C5469" s="112" t="s">
        <v>1063</v>
      </c>
      <c r="D5469" s="21">
        <f t="shared" si="118"/>
        <v>332709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>
        <v>39628</v>
      </c>
      <c r="U5469" s="105">
        <v>0</v>
      </c>
      <c r="V5469" s="106">
        <v>28200</v>
      </c>
      <c r="W5469" s="107">
        <v>0</v>
      </c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5" customHeight="1" x14ac:dyDescent="0.25">
      <c r="A5470" s="110" t="s">
        <v>1710</v>
      </c>
      <c r="B5470" s="111" t="s">
        <v>1064</v>
      </c>
      <c r="C5470" s="112" t="s">
        <v>1065</v>
      </c>
      <c r="D5470" s="21">
        <f t="shared" si="118"/>
        <v>12395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>
        <v>315</v>
      </c>
      <c r="U5470" s="113">
        <v>0</v>
      </c>
      <c r="V5470" s="31">
        <v>4205</v>
      </c>
      <c r="W5470" s="32">
        <v>0</v>
      </c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5" customHeight="1" x14ac:dyDescent="0.25">
      <c r="A5471" s="110" t="s">
        <v>1710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5" customHeight="1" x14ac:dyDescent="0.25">
      <c r="A5472" s="110" t="s">
        <v>1710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5" customHeight="1" x14ac:dyDescent="0.25">
      <c r="A5473" s="110" t="s">
        <v>1710</v>
      </c>
      <c r="B5473" s="111" t="s">
        <v>1070</v>
      </c>
      <c r="C5473" s="112" t="s">
        <v>1071</v>
      </c>
      <c r="D5473" s="21">
        <f t="shared" si="118"/>
        <v>287476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>
        <v>32000</v>
      </c>
      <c r="U5473" s="113">
        <v>0</v>
      </c>
      <c r="V5473" s="31">
        <v>31476</v>
      </c>
      <c r="W5473" s="32">
        <v>0</v>
      </c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5" customHeight="1" x14ac:dyDescent="0.25">
      <c r="A5474" s="110" t="s">
        <v>1710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5" customHeight="1" x14ac:dyDescent="0.25">
      <c r="A5475" s="110" t="s">
        <v>1710</v>
      </c>
      <c r="B5475" s="111" t="s">
        <v>1074</v>
      </c>
      <c r="C5475" s="112" t="s">
        <v>1075</v>
      </c>
      <c r="D5475" s="21">
        <f t="shared" si="118"/>
        <v>85992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>
        <v>11100</v>
      </c>
      <c r="U5475" s="113">
        <v>0</v>
      </c>
      <c r="V5475" s="31">
        <v>8688</v>
      </c>
      <c r="W5475" s="32">
        <v>0</v>
      </c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5" customHeight="1" x14ac:dyDescent="0.25">
      <c r="A5476" s="110" t="s">
        <v>1710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5" customHeight="1" x14ac:dyDescent="0.25">
      <c r="A5477" s="110" t="s">
        <v>1710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716803.77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>
        <v>94115</v>
      </c>
      <c r="U5477" s="113">
        <v>0</v>
      </c>
      <c r="V5477" s="31">
        <v>47000</v>
      </c>
      <c r="W5477" s="32">
        <v>0</v>
      </c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5" customHeight="1" x14ac:dyDescent="0.25">
      <c r="A5478" s="110" t="s">
        <v>1710</v>
      </c>
      <c r="B5478" s="111" t="s">
        <v>1080</v>
      </c>
      <c r="C5478" s="112" t="s">
        <v>1081</v>
      </c>
      <c r="D5478" s="21">
        <f t="shared" si="120"/>
        <v>444823.5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>
        <v>17995</v>
      </c>
      <c r="U5478" s="113">
        <v>0</v>
      </c>
      <c r="V5478" s="31">
        <v>32735</v>
      </c>
      <c r="W5478" s="32">
        <v>0</v>
      </c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5" customHeight="1" x14ac:dyDescent="0.25">
      <c r="A5479" s="110" t="s">
        <v>1710</v>
      </c>
      <c r="B5479" s="111" t="s">
        <v>1082</v>
      </c>
      <c r="C5479" s="112" t="s">
        <v>1083</v>
      </c>
      <c r="D5479" s="21">
        <f t="shared" si="120"/>
        <v>514863.18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>
        <v>61450</v>
      </c>
      <c r="U5479" s="113">
        <v>0</v>
      </c>
      <c r="V5479" s="31">
        <v>124623.18</v>
      </c>
      <c r="W5479" s="32">
        <v>0</v>
      </c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5" customHeight="1" x14ac:dyDescent="0.25">
      <c r="A5480" s="110" t="s">
        <v>1710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5" customHeight="1" x14ac:dyDescent="0.25">
      <c r="A5481" s="110" t="s">
        <v>1710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5" customHeight="1" x14ac:dyDescent="0.25">
      <c r="A5482" s="110" t="s">
        <v>1710</v>
      </c>
      <c r="B5482" s="111" t="s">
        <v>1088</v>
      </c>
      <c r="C5482" s="112" t="s">
        <v>1089</v>
      </c>
      <c r="D5482" s="21">
        <f t="shared" si="120"/>
        <v>1450373.89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>
        <v>213194.28</v>
      </c>
      <c r="U5482" s="113">
        <v>0</v>
      </c>
      <c r="V5482" s="31">
        <v>188491.46</v>
      </c>
      <c r="W5482" s="32">
        <v>0</v>
      </c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5" customHeight="1" x14ac:dyDescent="0.25">
      <c r="A5483" s="110" t="s">
        <v>1710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5" customHeight="1" x14ac:dyDescent="0.25">
      <c r="A5484" s="110" t="s">
        <v>1710</v>
      </c>
      <c r="B5484" s="111" t="s">
        <v>1092</v>
      </c>
      <c r="C5484" s="112" t="s">
        <v>1093</v>
      </c>
      <c r="D5484" s="21">
        <f t="shared" si="120"/>
        <v>29000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>
        <v>5000</v>
      </c>
      <c r="U5484" s="113">
        <v>0</v>
      </c>
      <c r="V5484" s="31">
        <v>2000</v>
      </c>
      <c r="W5484" s="32">
        <v>0</v>
      </c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5" customHeight="1" x14ac:dyDescent="0.25">
      <c r="A5485" s="110" t="s">
        <v>1710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>
        <v>0</v>
      </c>
      <c r="U5485" s="113">
        <v>0</v>
      </c>
      <c r="V5485" s="31">
        <v>0</v>
      </c>
      <c r="W5485" s="32">
        <v>0</v>
      </c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5" customHeight="1" x14ac:dyDescent="0.25">
      <c r="A5486" s="110" t="s">
        <v>1710</v>
      </c>
      <c r="B5486" s="111" t="s">
        <v>1096</v>
      </c>
      <c r="C5486" s="112" t="s">
        <v>1097</v>
      </c>
      <c r="D5486" s="21">
        <f t="shared" si="120"/>
        <v>12366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>
        <v>1163</v>
      </c>
      <c r="U5486" s="113">
        <v>0</v>
      </c>
      <c r="V5486" s="31">
        <v>3110</v>
      </c>
      <c r="W5486" s="32">
        <v>0</v>
      </c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5" customHeight="1" x14ac:dyDescent="0.25">
      <c r="A5487" s="110" t="s">
        <v>1710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5" customHeight="1" x14ac:dyDescent="0.25">
      <c r="A5488" s="110" t="s">
        <v>1710</v>
      </c>
      <c r="B5488" s="111" t="s">
        <v>1100</v>
      </c>
      <c r="C5488" s="112" t="s">
        <v>1101</v>
      </c>
      <c r="D5488" s="21">
        <f t="shared" si="120"/>
        <v>119022.52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>
        <v>0</v>
      </c>
      <c r="U5488" s="113">
        <v>0</v>
      </c>
      <c r="V5488" s="31">
        <v>27586.74</v>
      </c>
      <c r="W5488" s="32">
        <v>0</v>
      </c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5" customHeight="1" x14ac:dyDescent="0.25">
      <c r="A5489" s="110" t="s">
        <v>1710</v>
      </c>
      <c r="B5489" s="111" t="s">
        <v>1102</v>
      </c>
      <c r="C5489" s="112" t="s">
        <v>1103</v>
      </c>
      <c r="D5489" s="21">
        <f t="shared" si="120"/>
        <v>7037215.6299999999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>
        <v>1318848.33</v>
      </c>
      <c r="U5489" s="113">
        <v>0</v>
      </c>
      <c r="V5489" s="31">
        <v>1158271.93</v>
      </c>
      <c r="W5489" s="32">
        <v>0</v>
      </c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5" customHeight="1" x14ac:dyDescent="0.25">
      <c r="A5490" s="110" t="s">
        <v>1710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5" customHeight="1" x14ac:dyDescent="0.25">
      <c r="A5491" s="110" t="s">
        <v>1710</v>
      </c>
      <c r="B5491" s="111" t="s">
        <v>1106</v>
      </c>
      <c r="C5491" s="112" t="s">
        <v>1107</v>
      </c>
      <c r="D5491" s="21">
        <f t="shared" si="120"/>
        <v>1343565.9100000001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>
        <v>130881.93</v>
      </c>
      <c r="U5491" s="113">
        <v>0</v>
      </c>
      <c r="V5491" s="31">
        <v>232138.07</v>
      </c>
      <c r="W5491" s="32">
        <v>0</v>
      </c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5" customHeight="1" x14ac:dyDescent="0.25">
      <c r="A5492" s="110" t="s">
        <v>1710</v>
      </c>
      <c r="B5492" s="111" t="s">
        <v>1108</v>
      </c>
      <c r="C5492" s="112" t="s">
        <v>1109</v>
      </c>
      <c r="D5492" s="21">
        <f t="shared" si="120"/>
        <v>2520673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>
        <v>187915</v>
      </c>
      <c r="U5492" s="113">
        <v>0</v>
      </c>
      <c r="V5492" s="31">
        <v>360297</v>
      </c>
      <c r="W5492" s="32">
        <v>0</v>
      </c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5" customHeight="1" x14ac:dyDescent="0.25">
      <c r="A5493" s="110" t="s">
        <v>1710</v>
      </c>
      <c r="B5493" s="111" t="s">
        <v>1110</v>
      </c>
      <c r="C5493" s="112" t="s">
        <v>1111</v>
      </c>
      <c r="D5493" s="21">
        <f t="shared" si="120"/>
        <v>394246.89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>
        <v>33850.199999999997</v>
      </c>
      <c r="U5493" s="113">
        <v>0</v>
      </c>
      <c r="V5493" s="31">
        <v>30320.83</v>
      </c>
      <c r="W5493" s="32">
        <v>0</v>
      </c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5" customHeight="1" x14ac:dyDescent="0.25">
      <c r="A5494" s="110" t="s">
        <v>1710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>
        <v>0</v>
      </c>
      <c r="U5494" s="113">
        <v>0</v>
      </c>
      <c r="V5494" s="31">
        <v>0</v>
      </c>
      <c r="W5494" s="32">
        <v>0</v>
      </c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5" customHeight="1" x14ac:dyDescent="0.25">
      <c r="A5495" s="110" t="s">
        <v>1710</v>
      </c>
      <c r="B5495" s="111" t="s">
        <v>1114</v>
      </c>
      <c r="C5495" s="112" t="s">
        <v>1115</v>
      </c>
      <c r="D5495" s="21">
        <f t="shared" si="120"/>
        <v>218983.54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>
        <v>50553.26</v>
      </c>
      <c r="U5495" s="113">
        <v>0</v>
      </c>
      <c r="V5495" s="31">
        <v>60150.720000000001</v>
      </c>
      <c r="W5495" s="32">
        <v>0</v>
      </c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5" customHeight="1" x14ac:dyDescent="0.25">
      <c r="A5496" s="110" t="s">
        <v>1710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5" customHeight="1" x14ac:dyDescent="0.25">
      <c r="A5497" s="110" t="s">
        <v>1710</v>
      </c>
      <c r="B5497" s="111" t="s">
        <v>1118</v>
      </c>
      <c r="C5497" s="112" t="s">
        <v>1119</v>
      </c>
      <c r="D5497" s="21">
        <f t="shared" si="120"/>
        <v>658869</v>
      </c>
      <c r="E5497" s="24">
        <f t="shared" si="121"/>
        <v>16500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>
        <v>33400</v>
      </c>
      <c r="U5497" s="113">
        <v>0</v>
      </c>
      <c r="V5497" s="31">
        <v>100580</v>
      </c>
      <c r="W5497" s="32">
        <v>0</v>
      </c>
      <c r="X5497" s="113"/>
      <c r="Y5497" s="113"/>
      <c r="Z5497" s="31"/>
      <c r="AA5497" s="32"/>
      <c r="AB5497" s="113"/>
      <c r="AC5497" s="113"/>
      <c r="AD5497" s="33" t="s">
        <v>1699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5" customHeight="1" x14ac:dyDescent="0.25">
      <c r="A5498" s="110" t="s">
        <v>1710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5" customHeight="1" x14ac:dyDescent="0.25">
      <c r="A5499" s="110" t="s">
        <v>1710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5" customHeight="1" x14ac:dyDescent="0.25">
      <c r="A5500" s="110" t="s">
        <v>1710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5" customHeight="1" x14ac:dyDescent="0.25">
      <c r="A5501" s="110" t="s">
        <v>1710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5" customHeight="1" x14ac:dyDescent="0.25">
      <c r="A5502" s="110" t="s">
        <v>1710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5" customHeight="1" x14ac:dyDescent="0.25">
      <c r="A5503" s="110" t="s">
        <v>1710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5" customHeight="1" x14ac:dyDescent="0.25">
      <c r="A5504" s="110" t="s">
        <v>1710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5" customHeight="1" x14ac:dyDescent="0.25">
      <c r="A5505" s="110" t="s">
        <v>1710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5" customHeight="1" x14ac:dyDescent="0.25">
      <c r="A5506" s="110" t="s">
        <v>1710</v>
      </c>
      <c r="B5506" s="111" t="s">
        <v>1136</v>
      </c>
      <c r="C5506" s="112" t="s">
        <v>1137</v>
      </c>
      <c r="D5506" s="21">
        <f t="shared" si="120"/>
        <v>156400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>
        <v>0</v>
      </c>
      <c r="U5506" s="113">
        <v>0</v>
      </c>
      <c r="V5506" s="31">
        <v>0</v>
      </c>
      <c r="W5506" s="32">
        <v>0</v>
      </c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5" customHeight="1" x14ac:dyDescent="0.25">
      <c r="A5507" s="110" t="s">
        <v>1710</v>
      </c>
      <c r="B5507" s="111" t="s">
        <v>1138</v>
      </c>
      <c r="C5507" s="112" t="s">
        <v>1623</v>
      </c>
      <c r="D5507" s="21">
        <f t="shared" si="120"/>
        <v>16882.240000000002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>
        <v>0</v>
      </c>
      <c r="U5507" s="113">
        <v>0</v>
      </c>
      <c r="V5507" s="31">
        <v>0</v>
      </c>
      <c r="W5507" s="32">
        <v>0</v>
      </c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5" customHeight="1" x14ac:dyDescent="0.25">
      <c r="A5508" s="110" t="s">
        <v>1710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>
        <v>0</v>
      </c>
      <c r="U5508" s="113">
        <v>0</v>
      </c>
      <c r="V5508" s="31">
        <v>0</v>
      </c>
      <c r="W5508" s="32">
        <v>0</v>
      </c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5" customHeight="1" x14ac:dyDescent="0.25">
      <c r="A5509" s="110" t="s">
        <v>1710</v>
      </c>
      <c r="B5509" s="111" t="s">
        <v>1141</v>
      </c>
      <c r="C5509" s="112" t="s">
        <v>1624</v>
      </c>
      <c r="D5509" s="21">
        <f t="shared" si="120"/>
        <v>176360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23710</v>
      </c>
      <c r="W5509" s="32">
        <v>0</v>
      </c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5" customHeight="1" x14ac:dyDescent="0.25">
      <c r="A5510" s="110" t="s">
        <v>1710</v>
      </c>
      <c r="B5510" s="111" t="s">
        <v>1142</v>
      </c>
      <c r="C5510" s="112" t="s">
        <v>1143</v>
      </c>
      <c r="D5510" s="21">
        <f t="shared" si="120"/>
        <v>2009001.59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>
        <v>81612</v>
      </c>
      <c r="U5510" s="105">
        <v>0</v>
      </c>
      <c r="V5510" s="106">
        <v>439374.59</v>
      </c>
      <c r="W5510" s="107">
        <v>0</v>
      </c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5" customHeight="1" x14ac:dyDescent="0.25">
      <c r="A5511" s="110" t="s">
        <v>1710</v>
      </c>
      <c r="B5511" s="111" t="s">
        <v>1144</v>
      </c>
      <c r="C5511" s="112" t="s">
        <v>1625</v>
      </c>
      <c r="D5511" s="21">
        <f t="shared" si="120"/>
        <v>435287.25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>
        <v>66776.25</v>
      </c>
      <c r="U5511" s="113">
        <v>0</v>
      </c>
      <c r="V5511" s="31">
        <v>0</v>
      </c>
      <c r="W5511" s="32">
        <v>0</v>
      </c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5" customHeight="1" x14ac:dyDescent="0.25">
      <c r="A5512" s="110" t="s">
        <v>1710</v>
      </c>
      <c r="B5512" s="111" t="s">
        <v>1145</v>
      </c>
      <c r="C5512" s="112" t="s">
        <v>1626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>
        <v>0</v>
      </c>
      <c r="U5512" s="105">
        <v>0</v>
      </c>
      <c r="V5512" s="106">
        <v>0</v>
      </c>
      <c r="W5512" s="107">
        <v>0</v>
      </c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5" customHeight="1" x14ac:dyDescent="0.25">
      <c r="A5513" s="110" t="s">
        <v>1710</v>
      </c>
      <c r="B5513" s="111" t="s">
        <v>1627</v>
      </c>
      <c r="C5513" s="112" t="s">
        <v>1628</v>
      </c>
      <c r="D5513" s="21">
        <f t="shared" si="120"/>
        <v>4050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>
        <v>4050</v>
      </c>
      <c r="W5513" s="32">
        <v>0</v>
      </c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5" customHeight="1" x14ac:dyDescent="0.25">
      <c r="A5514" s="110" t="s">
        <v>1710</v>
      </c>
      <c r="B5514" s="111" t="s">
        <v>1146</v>
      </c>
      <c r="C5514" s="112" t="s">
        <v>1629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5" customHeight="1" x14ac:dyDescent="0.25">
      <c r="A5515" s="110" t="s">
        <v>1710</v>
      </c>
      <c r="B5515" s="111" t="s">
        <v>1147</v>
      </c>
      <c r="C5515" s="112" t="s">
        <v>1630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5" customHeight="1" x14ac:dyDescent="0.25">
      <c r="A5516" s="110" t="s">
        <v>1710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5" customHeight="1" x14ac:dyDescent="0.25">
      <c r="A5517" s="110" t="s">
        <v>1710</v>
      </c>
      <c r="B5517" s="111" t="s">
        <v>1150</v>
      </c>
      <c r="C5517" s="112" t="s">
        <v>1631</v>
      </c>
      <c r="D5517" s="21">
        <f t="shared" si="120"/>
        <v>6196475.75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>
        <v>794377.75</v>
      </c>
      <c r="U5517" s="113">
        <v>0</v>
      </c>
      <c r="V5517" s="31">
        <v>746594.5</v>
      </c>
      <c r="W5517" s="32">
        <v>0</v>
      </c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5" customHeight="1" x14ac:dyDescent="0.25">
      <c r="A5518" s="110" t="s">
        <v>1710</v>
      </c>
      <c r="B5518" s="111" t="s">
        <v>1151</v>
      </c>
      <c r="C5518" s="112" t="s">
        <v>1632</v>
      </c>
      <c r="D5518" s="21">
        <f t="shared" si="120"/>
        <v>545076.25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>
        <v>75651.5</v>
      </c>
      <c r="U5518" s="113">
        <v>0</v>
      </c>
      <c r="V5518" s="31">
        <v>63593.75</v>
      </c>
      <c r="W5518" s="32">
        <v>0</v>
      </c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5" customHeight="1" x14ac:dyDescent="0.25">
      <c r="A5519" s="110" t="s">
        <v>1710</v>
      </c>
      <c r="B5519" s="111" t="s">
        <v>1152</v>
      </c>
      <c r="C5519" s="112" t="s">
        <v>1633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5" customHeight="1" x14ac:dyDescent="0.25">
      <c r="A5520" s="110" t="s">
        <v>1710</v>
      </c>
      <c r="B5520" s="111" t="s">
        <v>1153</v>
      </c>
      <c r="C5520" s="112" t="s">
        <v>1634</v>
      </c>
      <c r="D5520" s="21">
        <f t="shared" si="120"/>
        <v>4350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>
        <v>0</v>
      </c>
      <c r="U5520" s="105">
        <v>0</v>
      </c>
      <c r="V5520" s="106">
        <v>0</v>
      </c>
      <c r="W5520" s="107">
        <v>0</v>
      </c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5" customHeight="1" x14ac:dyDescent="0.25">
      <c r="A5521" s="110" t="s">
        <v>1710</v>
      </c>
      <c r="B5521" s="111" t="s">
        <v>1154</v>
      </c>
      <c r="C5521" s="112" t="s">
        <v>1635</v>
      </c>
      <c r="D5521" s="21">
        <f t="shared" si="120"/>
        <v>20000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>
        <v>5000</v>
      </c>
      <c r="U5521" s="113">
        <v>0</v>
      </c>
      <c r="V5521" s="31">
        <v>5000</v>
      </c>
      <c r="W5521" s="32">
        <v>0</v>
      </c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5" customHeight="1" x14ac:dyDescent="0.25">
      <c r="A5522" s="110" t="s">
        <v>1710</v>
      </c>
      <c r="B5522" s="111" t="s">
        <v>1155</v>
      </c>
      <c r="C5522" s="112" t="s">
        <v>1156</v>
      </c>
      <c r="D5522" s="21">
        <f t="shared" si="120"/>
        <v>280000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>
        <v>30000</v>
      </c>
      <c r="U5522" s="113">
        <v>0</v>
      </c>
      <c r="V5522" s="31">
        <v>30000</v>
      </c>
      <c r="W5522" s="32">
        <v>0</v>
      </c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5" customHeight="1" x14ac:dyDescent="0.25">
      <c r="A5523" s="110" t="s">
        <v>1710</v>
      </c>
      <c r="B5523" s="111" t="s">
        <v>1157</v>
      </c>
      <c r="C5523" s="112" t="s">
        <v>1158</v>
      </c>
      <c r="D5523" s="21">
        <f t="shared" si="120"/>
        <v>90000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5" customHeight="1" x14ac:dyDescent="0.25">
      <c r="A5524" s="110" t="s">
        <v>1710</v>
      </c>
      <c r="B5524" s="111" t="s">
        <v>1159</v>
      </c>
      <c r="C5524" s="112" t="s">
        <v>1160</v>
      </c>
      <c r="D5524" s="21">
        <f t="shared" si="120"/>
        <v>45000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5" customHeight="1" x14ac:dyDescent="0.25">
      <c r="A5525" s="110" t="s">
        <v>1710</v>
      </c>
      <c r="B5525" s="111" t="s">
        <v>1161</v>
      </c>
      <c r="C5525" s="112" t="s">
        <v>1636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5" customHeight="1" x14ac:dyDescent="0.25">
      <c r="A5526" s="110" t="s">
        <v>1710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5" customHeight="1" x14ac:dyDescent="0.25">
      <c r="A5527" s="110" t="s">
        <v>1710</v>
      </c>
      <c r="B5527" s="111" t="s">
        <v>1164</v>
      </c>
      <c r="C5527" s="112" t="s">
        <v>1637</v>
      </c>
      <c r="D5527" s="21">
        <f t="shared" si="120"/>
        <v>12000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>
        <v>0</v>
      </c>
      <c r="U5527" s="113">
        <v>0</v>
      </c>
      <c r="V5527" s="31">
        <v>0</v>
      </c>
      <c r="W5527" s="32">
        <v>0</v>
      </c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5" customHeight="1" x14ac:dyDescent="0.25">
      <c r="A5528" s="110" t="s">
        <v>1710</v>
      </c>
      <c r="B5528" s="111" t="s">
        <v>1165</v>
      </c>
      <c r="C5528" s="112" t="s">
        <v>1166</v>
      </c>
      <c r="D5528" s="21">
        <f t="shared" si="120"/>
        <v>523206.01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>
        <v>4430</v>
      </c>
      <c r="U5528" s="105">
        <v>0</v>
      </c>
      <c r="V5528" s="106">
        <v>4430</v>
      </c>
      <c r="W5528" s="107">
        <v>0</v>
      </c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5" customHeight="1" x14ac:dyDescent="0.25">
      <c r="A5529" s="110" t="s">
        <v>1710</v>
      </c>
      <c r="B5529" s="111" t="s">
        <v>1167</v>
      </c>
      <c r="C5529" s="112" t="s">
        <v>1638</v>
      </c>
      <c r="D5529" s="21">
        <f t="shared" si="120"/>
        <v>1020924.4199999999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>
        <v>43349.01</v>
      </c>
      <c r="U5529" s="105">
        <v>0</v>
      </c>
      <c r="V5529" s="106">
        <v>43350</v>
      </c>
      <c r="W5529" s="107">
        <v>0</v>
      </c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5" customHeight="1" x14ac:dyDescent="0.25">
      <c r="A5530" s="110" t="s">
        <v>1710</v>
      </c>
      <c r="B5530" s="111" t="s">
        <v>1168</v>
      </c>
      <c r="C5530" s="112" t="s">
        <v>1639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5" customHeight="1" x14ac:dyDescent="0.25">
      <c r="A5531" s="110" t="s">
        <v>1710</v>
      </c>
      <c r="B5531" s="111" t="s">
        <v>1169</v>
      </c>
      <c r="C5531" s="112" t="s">
        <v>1640</v>
      </c>
      <c r="D5531" s="21">
        <f t="shared" si="120"/>
        <v>14294.97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>
        <v>1588.33</v>
      </c>
      <c r="U5531" s="105">
        <v>0</v>
      </c>
      <c r="V5531" s="106">
        <v>1588.33</v>
      </c>
      <c r="W5531" s="107">
        <v>0</v>
      </c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5" customHeight="1" x14ac:dyDescent="0.25">
      <c r="A5532" s="110" t="s">
        <v>1710</v>
      </c>
      <c r="B5532" s="111" t="s">
        <v>1170</v>
      </c>
      <c r="C5532" s="112" t="s">
        <v>1171</v>
      </c>
      <c r="D5532" s="21">
        <f t="shared" si="120"/>
        <v>46739.970000000008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>
        <v>5193.33</v>
      </c>
      <c r="U5532" s="113">
        <v>0</v>
      </c>
      <c r="V5532" s="31">
        <v>5193.33</v>
      </c>
      <c r="W5532" s="32">
        <v>0</v>
      </c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5" customHeight="1" x14ac:dyDescent="0.25">
      <c r="A5533" s="110" t="s">
        <v>1710</v>
      </c>
      <c r="B5533" s="111" t="s">
        <v>1172</v>
      </c>
      <c r="C5533" s="112" t="s">
        <v>1641</v>
      </c>
      <c r="D5533" s="21">
        <f t="shared" si="120"/>
        <v>147930.21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>
        <v>16436.689999999999</v>
      </c>
      <c r="U5533" s="113">
        <v>0</v>
      </c>
      <c r="V5533" s="31">
        <v>16436.689999999999</v>
      </c>
      <c r="W5533" s="32">
        <v>0</v>
      </c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5" customHeight="1" x14ac:dyDescent="0.25">
      <c r="A5534" s="110" t="s">
        <v>1710</v>
      </c>
      <c r="B5534" s="111" t="s">
        <v>1173</v>
      </c>
      <c r="C5534" s="112" t="s">
        <v>1642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5" customHeight="1" x14ac:dyDescent="0.25">
      <c r="A5535" s="110" t="s">
        <v>1710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5" customHeight="1" x14ac:dyDescent="0.25">
      <c r="A5536" s="110" t="s">
        <v>1710</v>
      </c>
      <c r="B5536" s="111" t="s">
        <v>1176</v>
      </c>
      <c r="C5536" s="112" t="s">
        <v>1177</v>
      </c>
      <c r="D5536" s="21">
        <f t="shared" si="120"/>
        <v>17055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>
        <v>1895</v>
      </c>
      <c r="U5536" s="113">
        <v>0</v>
      </c>
      <c r="V5536" s="31">
        <v>1895</v>
      </c>
      <c r="W5536" s="32">
        <v>0</v>
      </c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5" customHeight="1" x14ac:dyDescent="0.25">
      <c r="A5537" s="110" t="s">
        <v>1710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5" customHeight="1" x14ac:dyDescent="0.25">
      <c r="A5538" s="110" t="s">
        <v>1710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5" customHeight="1" x14ac:dyDescent="0.25">
      <c r="A5539" s="110" t="s">
        <v>1710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5" customHeight="1" x14ac:dyDescent="0.25">
      <c r="A5540" s="110" t="s">
        <v>1710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5" customHeight="1" x14ac:dyDescent="0.25">
      <c r="A5541" s="110" t="s">
        <v>1710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5" customHeight="1" x14ac:dyDescent="0.25">
      <c r="A5542" s="110" t="s">
        <v>1710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5" customHeight="1" x14ac:dyDescent="0.25">
      <c r="A5543" s="110" t="s">
        <v>1710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5" customHeight="1" x14ac:dyDescent="0.25">
      <c r="A5544" s="110" t="s">
        <v>1710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5" customHeight="1" x14ac:dyDescent="0.25">
      <c r="A5545" s="110" t="s">
        <v>1710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5" customHeight="1" x14ac:dyDescent="0.25">
      <c r="A5546" s="110" t="s">
        <v>1710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5" customHeight="1" x14ac:dyDescent="0.25">
      <c r="A5547" s="110" t="s">
        <v>1710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5" customHeight="1" x14ac:dyDescent="0.25">
      <c r="A5548" s="110" t="s">
        <v>1710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5" customHeight="1" x14ac:dyDescent="0.25">
      <c r="A5549" s="110" t="s">
        <v>1710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5" customHeight="1" x14ac:dyDescent="0.25">
      <c r="A5550" s="110" t="s">
        <v>1710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5" customHeight="1" x14ac:dyDescent="0.25">
      <c r="A5551" s="110" t="s">
        <v>1710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5" customHeight="1" x14ac:dyDescent="0.25">
      <c r="A5552" s="110" t="s">
        <v>1710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5" customHeight="1" x14ac:dyDescent="0.25">
      <c r="A5553" s="110" t="s">
        <v>1710</v>
      </c>
      <c r="B5553" s="111" t="s">
        <v>1210</v>
      </c>
      <c r="C5553" s="112" t="s">
        <v>1643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5" customHeight="1" x14ac:dyDescent="0.25">
      <c r="A5554" s="110" t="s">
        <v>1710</v>
      </c>
      <c r="B5554" s="111" t="s">
        <v>1211</v>
      </c>
      <c r="C5554" s="112" t="s">
        <v>1212</v>
      </c>
      <c r="D5554" s="21">
        <f t="shared" si="122"/>
        <v>11513.699999999999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>
        <v>1279.3</v>
      </c>
      <c r="U5554" s="113">
        <v>0</v>
      </c>
      <c r="V5554" s="31">
        <v>1279.3</v>
      </c>
      <c r="W5554" s="32">
        <v>0</v>
      </c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5" customHeight="1" x14ac:dyDescent="0.25">
      <c r="A5555" s="110" t="s">
        <v>1710</v>
      </c>
      <c r="B5555" s="111" t="s">
        <v>1213</v>
      </c>
      <c r="C5555" s="112" t="s">
        <v>1214</v>
      </c>
      <c r="D5555" s="21">
        <f t="shared" si="122"/>
        <v>103568.67000000001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>
        <v>11507.63</v>
      </c>
      <c r="U5555" s="113">
        <v>0</v>
      </c>
      <c r="V5555" s="31">
        <v>11507.63</v>
      </c>
      <c r="W5555" s="32">
        <v>0</v>
      </c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5" customHeight="1" x14ac:dyDescent="0.25">
      <c r="A5556" s="110" t="s">
        <v>1710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5" customHeight="1" x14ac:dyDescent="0.25">
      <c r="A5557" s="110" t="s">
        <v>1710</v>
      </c>
      <c r="B5557" s="111" t="s">
        <v>1217</v>
      </c>
      <c r="C5557" s="112" t="s">
        <v>1218</v>
      </c>
      <c r="D5557" s="21">
        <f t="shared" si="122"/>
        <v>40939.019999999997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>
        <v>4548.8900000000003</v>
      </c>
      <c r="U5557" s="113">
        <v>0</v>
      </c>
      <c r="V5557" s="31">
        <v>4548.8900000000003</v>
      </c>
      <c r="W5557" s="32">
        <v>0</v>
      </c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5" customHeight="1" x14ac:dyDescent="0.25">
      <c r="A5558" s="110" t="s">
        <v>1710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5" customHeight="1" x14ac:dyDescent="0.25">
      <c r="A5559" s="110" t="s">
        <v>1710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5" customHeight="1" x14ac:dyDescent="0.25">
      <c r="A5560" s="110" t="s">
        <v>1710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5" customHeight="1" x14ac:dyDescent="0.25">
      <c r="A5561" s="110" t="s">
        <v>1710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5" customHeight="1" x14ac:dyDescent="0.25">
      <c r="A5562" s="110" t="s">
        <v>1710</v>
      </c>
      <c r="B5562" s="111" t="s">
        <v>1227</v>
      </c>
      <c r="C5562" s="112" t="s">
        <v>1228</v>
      </c>
      <c r="D5562" s="21">
        <f t="shared" si="122"/>
        <v>26478.99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>
        <v>2942.11</v>
      </c>
      <c r="U5562" s="105">
        <v>0</v>
      </c>
      <c r="V5562" s="106">
        <v>2942.11</v>
      </c>
      <c r="W5562" s="107">
        <v>0</v>
      </c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5" customHeight="1" x14ac:dyDescent="0.25">
      <c r="A5563" s="110" t="s">
        <v>1710</v>
      </c>
      <c r="B5563" s="111" t="s">
        <v>1229</v>
      </c>
      <c r="C5563" s="112" t="s">
        <v>1230</v>
      </c>
      <c r="D5563" s="21">
        <f t="shared" si="122"/>
        <v>179107.22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>
        <v>14451.69</v>
      </c>
      <c r="U5563" s="105">
        <v>0</v>
      </c>
      <c r="V5563" s="106">
        <v>14451.69</v>
      </c>
      <c r="W5563" s="107">
        <v>0</v>
      </c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5" customHeight="1" x14ac:dyDescent="0.25">
      <c r="A5564" s="110" t="s">
        <v>1710</v>
      </c>
      <c r="B5564" s="111" t="s">
        <v>1231</v>
      </c>
      <c r="C5564" s="112" t="s">
        <v>1232</v>
      </c>
      <c r="D5564" s="21">
        <f t="shared" si="122"/>
        <v>9308.9699999999993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>
        <v>1034.33</v>
      </c>
      <c r="U5564" s="105">
        <v>0</v>
      </c>
      <c r="V5564" s="106">
        <v>1034.33</v>
      </c>
      <c r="W5564" s="107">
        <v>0</v>
      </c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5" customHeight="1" x14ac:dyDescent="0.25">
      <c r="A5565" s="110" t="s">
        <v>1710</v>
      </c>
      <c r="B5565" s="111" t="s">
        <v>1233</v>
      </c>
      <c r="C5565" s="112" t="s">
        <v>1234</v>
      </c>
      <c r="D5565" s="21">
        <f t="shared" si="122"/>
        <v>45031.830000000009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>
        <v>4974.83</v>
      </c>
      <c r="U5565" s="105">
        <v>0</v>
      </c>
      <c r="V5565" s="106">
        <v>4974.83</v>
      </c>
      <c r="W5565" s="107">
        <v>0</v>
      </c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5" customHeight="1" x14ac:dyDescent="0.25">
      <c r="A5566" s="110" t="s">
        <v>1710</v>
      </c>
      <c r="B5566" s="111" t="s">
        <v>1235</v>
      </c>
      <c r="C5566" s="112" t="s">
        <v>1236</v>
      </c>
      <c r="D5566" s="21">
        <f t="shared" si="122"/>
        <v>23833.199999999997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>
        <v>2766.28</v>
      </c>
      <c r="U5566" s="113">
        <v>0</v>
      </c>
      <c r="V5566" s="31">
        <v>2766.28</v>
      </c>
      <c r="W5566" s="32">
        <v>0</v>
      </c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5" customHeight="1" x14ac:dyDescent="0.25">
      <c r="A5567" s="110" t="s">
        <v>1710</v>
      </c>
      <c r="B5567" s="111" t="s">
        <v>1237</v>
      </c>
      <c r="C5567" s="112" t="s">
        <v>1238</v>
      </c>
      <c r="D5567" s="21">
        <f t="shared" si="122"/>
        <v>38245.11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>
        <v>4079.38</v>
      </c>
      <c r="U5567" s="113">
        <v>0</v>
      </c>
      <c r="V5567" s="31">
        <v>5610.07</v>
      </c>
      <c r="W5567" s="32">
        <v>0</v>
      </c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5" customHeight="1" x14ac:dyDescent="0.25">
      <c r="A5568" s="110" t="s">
        <v>1710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5" customHeight="1" x14ac:dyDescent="0.25">
      <c r="A5569" s="110" t="s">
        <v>1710</v>
      </c>
      <c r="B5569" s="111" t="s">
        <v>1241</v>
      </c>
      <c r="C5569" s="112" t="s">
        <v>1242</v>
      </c>
      <c r="D5569" s="21">
        <f t="shared" si="122"/>
        <v>1161410.58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>
        <v>127368.74</v>
      </c>
      <c r="U5569" s="113">
        <v>0</v>
      </c>
      <c r="V5569" s="31">
        <v>129702.07</v>
      </c>
      <c r="W5569" s="32">
        <v>0</v>
      </c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5" customHeight="1" x14ac:dyDescent="0.25">
      <c r="A5570" s="110" t="s">
        <v>1710</v>
      </c>
      <c r="B5570" s="111" t="s">
        <v>1243</v>
      </c>
      <c r="C5570" s="112" t="s">
        <v>1244</v>
      </c>
      <c r="D5570" s="21">
        <f t="shared" si="122"/>
        <v>232986.75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>
        <v>27717.08</v>
      </c>
      <c r="U5570" s="105">
        <v>0</v>
      </c>
      <c r="V5570" s="106">
        <v>30758.75</v>
      </c>
      <c r="W5570" s="107">
        <v>0</v>
      </c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5" customHeight="1" x14ac:dyDescent="0.25">
      <c r="A5571" s="110" t="s">
        <v>1710</v>
      </c>
      <c r="B5571" s="111" t="s">
        <v>1245</v>
      </c>
      <c r="C5571" s="112" t="s">
        <v>1246</v>
      </c>
      <c r="D5571" s="21">
        <f t="shared" si="122"/>
        <v>70833.100000000006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>
        <v>3738.89</v>
      </c>
      <c r="U5571" s="105">
        <v>0</v>
      </c>
      <c r="V5571" s="106">
        <v>3738.89</v>
      </c>
      <c r="W5571" s="107">
        <v>0</v>
      </c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5" customHeight="1" x14ac:dyDescent="0.25">
      <c r="A5572" s="110" t="s">
        <v>1710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5" customHeight="1" x14ac:dyDescent="0.25">
      <c r="A5573" s="110" t="s">
        <v>1710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5" customHeight="1" x14ac:dyDescent="0.25">
      <c r="A5574" s="110" t="s">
        <v>1710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5" customHeight="1" x14ac:dyDescent="0.25">
      <c r="A5575" s="110" t="s">
        <v>1710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5" customHeight="1" x14ac:dyDescent="0.25">
      <c r="A5576" s="110" t="s">
        <v>1710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5" customHeight="1" x14ac:dyDescent="0.25">
      <c r="A5577" s="110" t="s">
        <v>1710</v>
      </c>
      <c r="B5577" s="111" t="s">
        <v>1644</v>
      </c>
      <c r="C5577" s="112" t="s">
        <v>1645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5" customHeight="1" x14ac:dyDescent="0.25">
      <c r="A5578" s="110" t="s">
        <v>1710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5" customHeight="1" x14ac:dyDescent="0.25">
      <c r="A5579" s="110" t="s">
        <v>1710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5" customHeight="1" x14ac:dyDescent="0.25">
      <c r="A5580" s="110" t="s">
        <v>1710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5" customHeight="1" x14ac:dyDescent="0.25">
      <c r="A5581" s="110" t="s">
        <v>1710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5" customHeight="1" x14ac:dyDescent="0.25">
      <c r="A5582" s="110" t="s">
        <v>1710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5" customHeight="1" x14ac:dyDescent="0.25">
      <c r="A5583" s="110" t="s">
        <v>1710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5" customHeight="1" x14ac:dyDescent="0.25">
      <c r="A5584" s="110" t="s">
        <v>1710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5" customHeight="1" x14ac:dyDescent="0.25">
      <c r="A5585" s="110" t="s">
        <v>1710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5" customHeight="1" x14ac:dyDescent="0.25">
      <c r="A5586" s="110" t="s">
        <v>1710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5" customHeight="1" x14ac:dyDescent="0.25">
      <c r="A5587" s="110" t="s">
        <v>1710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5" customHeight="1" x14ac:dyDescent="0.25">
      <c r="A5588" s="110" t="s">
        <v>1710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5" customHeight="1" x14ac:dyDescent="0.25">
      <c r="A5589" s="110" t="s">
        <v>1710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5" customHeight="1" x14ac:dyDescent="0.25">
      <c r="A5590" s="110" t="s">
        <v>1710</v>
      </c>
      <c r="B5590" s="111" t="s">
        <v>1646</v>
      </c>
      <c r="C5590" s="112" t="s">
        <v>1647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5" customHeight="1" x14ac:dyDescent="0.25">
      <c r="A5591" s="110" t="s">
        <v>1710</v>
      </c>
      <c r="B5591" s="111" t="s">
        <v>1281</v>
      </c>
      <c r="C5591" s="112" t="s">
        <v>1282</v>
      </c>
      <c r="D5591" s="21">
        <f t="shared" si="122"/>
        <v>8792980.5800000001</v>
      </c>
      <c r="E5591" s="24">
        <f t="shared" si="123"/>
        <v>8678815.5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>
        <v>110362.2</v>
      </c>
      <c r="U5591" s="113">
        <v>1318596.68</v>
      </c>
      <c r="V5591" s="31">
        <v>114165.08</v>
      </c>
      <c r="W5591" s="32">
        <v>110362.2</v>
      </c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5" customHeight="1" x14ac:dyDescent="0.25">
      <c r="A5592" s="110" t="s">
        <v>1710</v>
      </c>
      <c r="B5592" s="111" t="s">
        <v>1283</v>
      </c>
      <c r="C5592" s="112" t="s">
        <v>1648</v>
      </c>
      <c r="D5592" s="21">
        <f t="shared" si="122"/>
        <v>3167903.94</v>
      </c>
      <c r="E5592" s="24">
        <f t="shared" si="123"/>
        <v>3123278.7399999998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>
        <v>41435.040000000001</v>
      </c>
      <c r="U5592" s="113">
        <v>492233</v>
      </c>
      <c r="V5592" s="31">
        <v>44625.2</v>
      </c>
      <c r="W5592" s="32">
        <v>41435.040000000001</v>
      </c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5" customHeight="1" x14ac:dyDescent="0.25">
      <c r="A5593" s="110" t="s">
        <v>1710</v>
      </c>
      <c r="B5593" s="111" t="s">
        <v>1649</v>
      </c>
      <c r="C5593" s="112" t="s">
        <v>1650</v>
      </c>
      <c r="D5593" s="21">
        <f t="shared" si="122"/>
        <v>13540.73</v>
      </c>
      <c r="E5593" s="24">
        <f t="shared" si="123"/>
        <v>6513.3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6513.3</v>
      </c>
      <c r="U5593" s="113">
        <v>0</v>
      </c>
      <c r="V5593" s="31">
        <v>7027.43</v>
      </c>
      <c r="W5593" s="32">
        <v>6513.3</v>
      </c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5" customHeight="1" x14ac:dyDescent="0.25">
      <c r="A5594" s="110" t="s">
        <v>1710</v>
      </c>
      <c r="B5594" s="111" t="s">
        <v>1651</v>
      </c>
      <c r="C5594" s="112" t="s">
        <v>1652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5" customHeight="1" x14ac:dyDescent="0.25">
      <c r="A5595" s="110" t="s">
        <v>1710</v>
      </c>
      <c r="B5595" s="111" t="s">
        <v>1284</v>
      </c>
      <c r="C5595" s="112" t="s">
        <v>1285</v>
      </c>
      <c r="D5595" s="21">
        <f t="shared" si="122"/>
        <v>139845</v>
      </c>
      <c r="E5595" s="24">
        <f t="shared" si="123"/>
        <v>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>
        <v>53532.5</v>
      </c>
      <c r="U5595" s="105">
        <v>0</v>
      </c>
      <c r="V5595" s="106">
        <v>27742</v>
      </c>
      <c r="W5595" s="107">
        <v>0</v>
      </c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5" customHeight="1" x14ac:dyDescent="0.25">
      <c r="A5596" s="110" t="s">
        <v>1710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5" customHeight="1" x14ac:dyDescent="0.25">
      <c r="A5597" s="110" t="s">
        <v>1710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5" customHeight="1" x14ac:dyDescent="0.25">
      <c r="A5598" s="110" t="s">
        <v>1710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5" customHeight="1" x14ac:dyDescent="0.25">
      <c r="A5599" s="110" t="s">
        <v>1710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5" customHeight="1" x14ac:dyDescent="0.25">
      <c r="A5600" s="110" t="s">
        <v>1710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5" customHeight="1" x14ac:dyDescent="0.25">
      <c r="A5601" s="110" t="s">
        <v>1710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5" customHeight="1" x14ac:dyDescent="0.25">
      <c r="A5602" s="110" t="s">
        <v>1710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5" customHeight="1" x14ac:dyDescent="0.25">
      <c r="A5603" s="110" t="s">
        <v>1710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5" customHeight="1" x14ac:dyDescent="0.25">
      <c r="A5604" s="110" t="s">
        <v>1710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5" customHeight="1" x14ac:dyDescent="0.25">
      <c r="A5605" s="110" t="s">
        <v>1710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5" customHeight="1" x14ac:dyDescent="0.25">
      <c r="A5606" s="110" t="s">
        <v>1710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5" customHeight="1" x14ac:dyDescent="0.25">
      <c r="A5607" s="110" t="s">
        <v>1710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5" customHeight="1" x14ac:dyDescent="0.25">
      <c r="A5608" s="110" t="s">
        <v>1710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5" customHeight="1" x14ac:dyDescent="0.25">
      <c r="A5609" s="110" t="s">
        <v>1710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5" customHeight="1" x14ac:dyDescent="0.25">
      <c r="A5610" s="110" t="s">
        <v>1710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5" customHeight="1" x14ac:dyDescent="0.25">
      <c r="A5611" s="110" t="s">
        <v>1710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5" customHeight="1" x14ac:dyDescent="0.25">
      <c r="A5612" s="110" t="s">
        <v>1710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5" customHeight="1" x14ac:dyDescent="0.25">
      <c r="A5613" s="110" t="s">
        <v>1710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5" customHeight="1" x14ac:dyDescent="0.25">
      <c r="A5614" s="110" t="s">
        <v>1710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5" customHeight="1" x14ac:dyDescent="0.25">
      <c r="A5615" s="110" t="s">
        <v>1710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5" customHeight="1" x14ac:dyDescent="0.25">
      <c r="A5616" s="110" t="s">
        <v>1710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5" customHeight="1" x14ac:dyDescent="0.25">
      <c r="A5617" s="110" t="s">
        <v>1710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5" customHeight="1" x14ac:dyDescent="0.25">
      <c r="A5618" s="110" t="s">
        <v>1710</v>
      </c>
      <c r="B5618" s="111" t="s">
        <v>1330</v>
      </c>
      <c r="C5618" s="112" t="s">
        <v>1653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5" customHeight="1" x14ac:dyDescent="0.25">
      <c r="A5619" s="110" t="s">
        <v>1710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5" customHeight="1" x14ac:dyDescent="0.25">
      <c r="A5620" s="110" t="s">
        <v>1710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5" customHeight="1" x14ac:dyDescent="0.25">
      <c r="A5621" s="110" t="s">
        <v>1710</v>
      </c>
      <c r="B5621" s="111" t="s">
        <v>1335</v>
      </c>
      <c r="C5621" s="112" t="s">
        <v>1654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5" customHeight="1" x14ac:dyDescent="0.25">
      <c r="A5622" s="110" t="s">
        <v>1710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5" customHeight="1" x14ac:dyDescent="0.25">
      <c r="A5623" s="110" t="s">
        <v>1710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5" customHeight="1" x14ac:dyDescent="0.25">
      <c r="A5624" s="110" t="s">
        <v>1710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5" customHeight="1" x14ac:dyDescent="0.25">
      <c r="A5625" s="110" t="s">
        <v>1710</v>
      </c>
      <c r="B5625" s="111" t="s">
        <v>1342</v>
      </c>
      <c r="C5625" s="112" t="s">
        <v>1691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5" customHeight="1" x14ac:dyDescent="0.25">
      <c r="A5626" s="110" t="s">
        <v>1710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5" customHeight="1" x14ac:dyDescent="0.25">
      <c r="A5627" s="110" t="s">
        <v>1710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5" customHeight="1" x14ac:dyDescent="0.25">
      <c r="A5628" s="110" t="s">
        <v>1710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5" customHeight="1" x14ac:dyDescent="0.25">
      <c r="A5629" s="110" t="s">
        <v>1710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5" customHeight="1" x14ac:dyDescent="0.25">
      <c r="A5630" s="110" t="s">
        <v>1710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5" customHeight="1" x14ac:dyDescent="0.25">
      <c r="A5631" s="110" t="s">
        <v>1710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5" customHeight="1" x14ac:dyDescent="0.25">
      <c r="A5632" s="110" t="s">
        <v>1710</v>
      </c>
      <c r="B5632" s="111" t="s">
        <v>1355</v>
      </c>
      <c r="C5632" s="112" t="s">
        <v>1655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5" customHeight="1" x14ac:dyDescent="0.25">
      <c r="A5633" s="110" t="s">
        <v>1710</v>
      </c>
      <c r="B5633" s="111" t="s">
        <v>1356</v>
      </c>
      <c r="C5633" s="112" t="s">
        <v>1656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5" customHeight="1" x14ac:dyDescent="0.25">
      <c r="A5634" s="110" t="s">
        <v>1710</v>
      </c>
      <c r="B5634" s="111" t="s">
        <v>1357</v>
      </c>
      <c r="C5634" s="112" t="s">
        <v>1657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5" customHeight="1" x14ac:dyDescent="0.25">
      <c r="A5635" s="110" t="s">
        <v>1710</v>
      </c>
      <c r="B5635" s="111" t="s">
        <v>1358</v>
      </c>
      <c r="C5635" s="112" t="s">
        <v>1658</v>
      </c>
      <c r="D5635" s="21">
        <f t="shared" si="124"/>
        <v>93026.5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>
        <v>93026.5</v>
      </c>
      <c r="W5635" s="32">
        <v>0</v>
      </c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5" customHeight="1" x14ac:dyDescent="0.25">
      <c r="A5636" s="110" t="s">
        <v>1710</v>
      </c>
      <c r="B5636" s="111" t="s">
        <v>1359</v>
      </c>
      <c r="C5636" s="112" t="s">
        <v>1659</v>
      </c>
      <c r="D5636" s="21">
        <f t="shared" si="124"/>
        <v>969380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>
        <v>65300</v>
      </c>
      <c r="U5636" s="105">
        <v>0</v>
      </c>
      <c r="V5636" s="106">
        <v>97700</v>
      </c>
      <c r="W5636" s="107">
        <v>0</v>
      </c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5" customHeight="1" x14ac:dyDescent="0.25">
      <c r="A5637" s="110" t="s">
        <v>1710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5" customHeight="1" x14ac:dyDescent="0.25">
      <c r="A5638" s="110" t="s">
        <v>1711</v>
      </c>
      <c r="B5638" s="111" t="s">
        <v>3</v>
      </c>
      <c r="C5638" s="112" t="s">
        <v>4</v>
      </c>
      <c r="D5638" s="21">
        <f t="shared" si="124"/>
        <v>1148803.6000000001</v>
      </c>
      <c r="E5638" s="24">
        <f t="shared" si="125"/>
        <v>1148803.6000000001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>
        <v>102009.60000000001</v>
      </c>
      <c r="U5638" s="113">
        <v>102009.60000000001</v>
      </c>
      <c r="V5638" s="31">
        <v>53921</v>
      </c>
      <c r="W5638" s="32">
        <v>53921</v>
      </c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5" customHeight="1" x14ac:dyDescent="0.25">
      <c r="A5639" s="110" t="s">
        <v>1711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5" customHeight="1" x14ac:dyDescent="0.25">
      <c r="A5640" s="110" t="s">
        <v>1711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5" customHeight="1" x14ac:dyDescent="0.25">
      <c r="A5641" s="110" t="s">
        <v>1711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5" customHeight="1" x14ac:dyDescent="0.25">
      <c r="A5642" s="110" t="s">
        <v>1711</v>
      </c>
      <c r="B5642" s="111" t="s">
        <v>11</v>
      </c>
      <c r="C5642" s="112" t="s">
        <v>1434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5" customHeight="1" x14ac:dyDescent="0.25">
      <c r="A5643" s="110" t="s">
        <v>1711</v>
      </c>
      <c r="B5643" s="111" t="s">
        <v>12</v>
      </c>
      <c r="C5643" s="112" t="s">
        <v>1435</v>
      </c>
      <c r="D5643" s="21">
        <f t="shared" si="124"/>
        <v>79125.100000000006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>
        <v>0</v>
      </c>
      <c r="U5643" s="105">
        <v>0</v>
      </c>
      <c r="V5643" s="106">
        <v>12284.1</v>
      </c>
      <c r="W5643" s="107">
        <v>0</v>
      </c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5" customHeight="1" x14ac:dyDescent="0.25">
      <c r="A5644" s="110" t="s">
        <v>1711</v>
      </c>
      <c r="B5644" s="111" t="s">
        <v>1436</v>
      </c>
      <c r="C5644" s="112" t="s">
        <v>1437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5" customHeight="1" x14ac:dyDescent="0.25">
      <c r="A5645" s="110" t="s">
        <v>1711</v>
      </c>
      <c r="B5645" s="111" t="s">
        <v>1438</v>
      </c>
      <c r="C5645" s="112" t="s">
        <v>1439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5" customHeight="1" x14ac:dyDescent="0.25">
      <c r="A5646" s="110" t="s">
        <v>1711</v>
      </c>
      <c r="B5646" s="111" t="s">
        <v>13</v>
      </c>
      <c r="C5646" s="112" t="s">
        <v>1440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5" customHeight="1" x14ac:dyDescent="0.25">
      <c r="A5647" s="110" t="s">
        <v>1711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5" customHeight="1" x14ac:dyDescent="0.25">
      <c r="A5648" s="110" t="s">
        <v>1711</v>
      </c>
      <c r="B5648" s="111" t="s">
        <v>16</v>
      </c>
      <c r="C5648" s="112" t="s">
        <v>1441</v>
      </c>
      <c r="D5648" s="21">
        <f t="shared" si="124"/>
        <v>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5" customHeight="1" x14ac:dyDescent="0.25">
      <c r="A5649" s="110" t="s">
        <v>1711</v>
      </c>
      <c r="B5649" s="111" t="s">
        <v>17</v>
      </c>
      <c r="C5649" s="112" t="s">
        <v>1442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5" customHeight="1" x14ac:dyDescent="0.25">
      <c r="A5650" s="110" t="s">
        <v>1711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5" customHeight="1" x14ac:dyDescent="0.25">
      <c r="A5651" s="110" t="s">
        <v>1711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5" customHeight="1" x14ac:dyDescent="0.25">
      <c r="A5652" s="110" t="s">
        <v>1711</v>
      </c>
      <c r="B5652" s="111" t="s">
        <v>22</v>
      </c>
      <c r="C5652" s="112" t="s">
        <v>1443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5" customHeight="1" x14ac:dyDescent="0.25">
      <c r="A5653" s="110" t="s">
        <v>1711</v>
      </c>
      <c r="B5653" s="111" t="s">
        <v>23</v>
      </c>
      <c r="C5653" s="112" t="s">
        <v>1695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5" customHeight="1" x14ac:dyDescent="0.25">
      <c r="A5654" s="110" t="s">
        <v>1711</v>
      </c>
      <c r="B5654" s="111" t="s">
        <v>24</v>
      </c>
      <c r="C5654" s="112" t="s">
        <v>1444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5" customHeight="1" x14ac:dyDescent="0.25">
      <c r="A5655" s="110" t="s">
        <v>1711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5" customHeight="1" x14ac:dyDescent="0.25">
      <c r="A5656" s="110" t="s">
        <v>1711</v>
      </c>
      <c r="B5656" s="111" t="s">
        <v>27</v>
      </c>
      <c r="C5656" s="112" t="s">
        <v>1445</v>
      </c>
      <c r="D5656" s="21">
        <f t="shared" si="124"/>
        <v>29462845.609999999</v>
      </c>
      <c r="E5656" s="24">
        <f t="shared" si="125"/>
        <v>26006408.229999997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>
        <v>966720.09</v>
      </c>
      <c r="U5656" s="113">
        <v>3239829.53</v>
      </c>
      <c r="V5656" s="31">
        <v>1190092.02</v>
      </c>
      <c r="W5656" s="32">
        <v>2743120.26</v>
      </c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5" customHeight="1" x14ac:dyDescent="0.25">
      <c r="A5657" s="110" t="s">
        <v>1711</v>
      </c>
      <c r="B5657" s="111" t="s">
        <v>28</v>
      </c>
      <c r="C5657" s="112" t="s">
        <v>1446</v>
      </c>
      <c r="D5657" s="21">
        <f t="shared" si="124"/>
        <v>13968865.789999999</v>
      </c>
      <c r="E5657" s="24">
        <f t="shared" si="125"/>
        <v>13258453.369999999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>
        <v>20625.52</v>
      </c>
      <c r="U5657" s="113">
        <v>28264.16</v>
      </c>
      <c r="V5657" s="31">
        <v>6600</v>
      </c>
      <c r="W5657" s="32">
        <v>740422.11</v>
      </c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5" customHeight="1" x14ac:dyDescent="0.25">
      <c r="A5658" s="110" t="s">
        <v>1711</v>
      </c>
      <c r="B5658" s="111" t="s">
        <v>29</v>
      </c>
      <c r="C5658" s="112" t="s">
        <v>1447</v>
      </c>
      <c r="D5658" s="21">
        <f t="shared" si="124"/>
        <v>19580</v>
      </c>
      <c r="E5658" s="24">
        <f t="shared" si="125"/>
        <v>46600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>
        <v>0</v>
      </c>
      <c r="U5658" s="113">
        <v>0</v>
      </c>
      <c r="V5658" s="31">
        <v>0</v>
      </c>
      <c r="W5658" s="32">
        <v>0</v>
      </c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5" customHeight="1" x14ac:dyDescent="0.25">
      <c r="A5659" s="110" t="s">
        <v>1711</v>
      </c>
      <c r="B5659" s="111" t="s">
        <v>30</v>
      </c>
      <c r="C5659" s="112" t="s">
        <v>1448</v>
      </c>
      <c r="D5659" s="21">
        <f t="shared" si="124"/>
        <v>2676277.2200000002</v>
      </c>
      <c r="E5659" s="24">
        <f t="shared" si="125"/>
        <v>2518146.1799999997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>
        <v>0</v>
      </c>
      <c r="U5659" s="113">
        <v>1269473.28</v>
      </c>
      <c r="V5659" s="31">
        <v>0</v>
      </c>
      <c r="W5659" s="32">
        <v>12283.59</v>
      </c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5" customHeight="1" x14ac:dyDescent="0.25">
      <c r="A5660" s="110" t="s">
        <v>1711</v>
      </c>
      <c r="B5660" s="111" t="s">
        <v>31</v>
      </c>
      <c r="C5660" s="112" t="s">
        <v>1660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5" customHeight="1" x14ac:dyDescent="0.25">
      <c r="A5661" s="110" t="s">
        <v>1711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5" customHeight="1" x14ac:dyDescent="0.25">
      <c r="A5662" s="110" t="s">
        <v>1711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5" customHeight="1" x14ac:dyDescent="0.25">
      <c r="A5663" s="110" t="s">
        <v>1711</v>
      </c>
      <c r="B5663" s="111" t="s">
        <v>36</v>
      </c>
      <c r="C5663" s="112" t="s">
        <v>1449</v>
      </c>
      <c r="D5663" s="21">
        <f t="shared" si="124"/>
        <v>0</v>
      </c>
      <c r="E5663" s="24">
        <f t="shared" si="125"/>
        <v>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5" customHeight="1" x14ac:dyDescent="0.25">
      <c r="A5664" s="110" t="s">
        <v>1711</v>
      </c>
      <c r="B5664" s="111" t="s">
        <v>37</v>
      </c>
      <c r="C5664" s="112" t="s">
        <v>1450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5" customHeight="1" x14ac:dyDescent="0.25">
      <c r="A5665" s="110" t="s">
        <v>1711</v>
      </c>
      <c r="B5665" s="111" t="s">
        <v>38</v>
      </c>
      <c r="C5665" s="112" t="s">
        <v>1451</v>
      </c>
      <c r="D5665" s="21">
        <f t="shared" si="124"/>
        <v>2316771</v>
      </c>
      <c r="E5665" s="24">
        <f t="shared" si="125"/>
        <v>2173921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>
        <v>298180</v>
      </c>
      <c r="U5665" s="113">
        <v>282251</v>
      </c>
      <c r="V5665" s="31">
        <v>129000</v>
      </c>
      <c r="W5665" s="32">
        <v>137280</v>
      </c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5" customHeight="1" x14ac:dyDescent="0.25">
      <c r="A5666" s="110" t="s">
        <v>1711</v>
      </c>
      <c r="B5666" s="111" t="s">
        <v>39</v>
      </c>
      <c r="C5666" s="112" t="s">
        <v>1452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5" customHeight="1" x14ac:dyDescent="0.25">
      <c r="A5667" s="110" t="s">
        <v>1711</v>
      </c>
      <c r="B5667" s="111" t="s">
        <v>40</v>
      </c>
      <c r="C5667" s="112" t="s">
        <v>1453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5" customHeight="1" x14ac:dyDescent="0.25">
      <c r="A5668" s="110" t="s">
        <v>1711</v>
      </c>
      <c r="B5668" s="111" t="s">
        <v>1454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5" customHeight="1" x14ac:dyDescent="0.25">
      <c r="A5669" s="110" t="s">
        <v>1711</v>
      </c>
      <c r="B5669" s="111" t="s">
        <v>1455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5" customHeight="1" x14ac:dyDescent="0.25">
      <c r="A5670" s="110" t="s">
        <v>1711</v>
      </c>
      <c r="B5670" s="111" t="s">
        <v>1456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5" customHeight="1" x14ac:dyDescent="0.25">
      <c r="A5671" s="110" t="s">
        <v>1711</v>
      </c>
      <c r="B5671" s="111" t="s">
        <v>1457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5" customHeight="1" x14ac:dyDescent="0.25">
      <c r="A5672" s="110" t="s">
        <v>1711</v>
      </c>
      <c r="B5672" s="111" t="s">
        <v>1458</v>
      </c>
      <c r="C5672" s="112" t="s">
        <v>1459</v>
      </c>
      <c r="D5672" s="21">
        <f t="shared" si="126"/>
        <v>58600</v>
      </c>
      <c r="E5672" s="24">
        <f t="shared" si="127"/>
        <v>58600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>
        <v>3500</v>
      </c>
      <c r="U5672" s="105">
        <v>3500</v>
      </c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5" customHeight="1" x14ac:dyDescent="0.25">
      <c r="A5673" s="110" t="s">
        <v>1711</v>
      </c>
      <c r="B5673" s="111" t="s">
        <v>1460</v>
      </c>
      <c r="C5673" s="112" t="s">
        <v>67</v>
      </c>
      <c r="D5673" s="21">
        <f t="shared" si="126"/>
        <v>11296458.5</v>
      </c>
      <c r="E5673" s="24">
        <f t="shared" si="127"/>
        <v>11296458.5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>
        <v>1191115</v>
      </c>
      <c r="U5673" s="113">
        <v>1191115</v>
      </c>
      <c r="V5673" s="31">
        <v>1118421</v>
      </c>
      <c r="W5673" s="32">
        <v>1118421</v>
      </c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5" customHeight="1" x14ac:dyDescent="0.25">
      <c r="A5674" s="110" t="s">
        <v>1711</v>
      </c>
      <c r="B5674" s="111" t="s">
        <v>1461</v>
      </c>
      <c r="C5674" s="112" t="s">
        <v>1462</v>
      </c>
      <c r="D5674" s="21">
        <f t="shared" si="126"/>
        <v>5361337.5</v>
      </c>
      <c r="E5674" s="24">
        <f t="shared" si="127"/>
        <v>4755989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>
        <v>473366.5</v>
      </c>
      <c r="U5674" s="113">
        <v>804349.5</v>
      </c>
      <c r="V5674" s="31">
        <v>634378.5</v>
      </c>
      <c r="W5674" s="32">
        <v>502932</v>
      </c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5" customHeight="1" x14ac:dyDescent="0.25">
      <c r="A5675" s="110" t="s">
        <v>1711</v>
      </c>
      <c r="B5675" s="111" t="s">
        <v>1463</v>
      </c>
      <c r="C5675" s="112" t="s">
        <v>1464</v>
      </c>
      <c r="D5675" s="21">
        <f t="shared" si="126"/>
        <v>22572</v>
      </c>
      <c r="E5675" s="24">
        <f t="shared" si="127"/>
        <v>6124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>
        <v>2600</v>
      </c>
      <c r="U5675" s="105">
        <v>0</v>
      </c>
      <c r="V5675" s="106">
        <v>8580</v>
      </c>
      <c r="W5675" s="107">
        <v>742</v>
      </c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5" customHeight="1" x14ac:dyDescent="0.25">
      <c r="A5676" s="110" t="s">
        <v>1711</v>
      </c>
      <c r="B5676" s="111" t="s">
        <v>1465</v>
      </c>
      <c r="C5676" s="112" t="s">
        <v>1466</v>
      </c>
      <c r="D5676" s="21">
        <f t="shared" si="126"/>
        <v>4709</v>
      </c>
      <c r="E5676" s="24">
        <f t="shared" si="127"/>
        <v>0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>
        <v>190</v>
      </c>
      <c r="U5676" s="113">
        <v>0</v>
      </c>
      <c r="V5676" s="31">
        <v>4044</v>
      </c>
      <c r="W5676" s="32">
        <v>0</v>
      </c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5" customHeight="1" x14ac:dyDescent="0.25">
      <c r="A5677" s="110" t="s">
        <v>1711</v>
      </c>
      <c r="B5677" s="111" t="s">
        <v>1467</v>
      </c>
      <c r="C5677" s="112" t="s">
        <v>68</v>
      </c>
      <c r="D5677" s="21">
        <f t="shared" si="126"/>
        <v>954534</v>
      </c>
      <c r="E5677" s="24">
        <f t="shared" si="127"/>
        <v>954534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>
        <v>97187</v>
      </c>
      <c r="U5677" s="105">
        <v>97187</v>
      </c>
      <c r="V5677" s="106">
        <v>113856</v>
      </c>
      <c r="W5677" s="107">
        <v>113856</v>
      </c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5" customHeight="1" x14ac:dyDescent="0.25">
      <c r="A5678" s="110" t="s">
        <v>1711</v>
      </c>
      <c r="B5678" s="111" t="s">
        <v>1468</v>
      </c>
      <c r="C5678" s="112" t="s">
        <v>1469</v>
      </c>
      <c r="D5678" s="21">
        <f t="shared" si="126"/>
        <v>252784</v>
      </c>
      <c r="E5678" s="24">
        <f t="shared" si="127"/>
        <v>214996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>
        <v>29217</v>
      </c>
      <c r="U5678" s="113">
        <v>38086.5</v>
      </c>
      <c r="V5678" s="31">
        <v>50680</v>
      </c>
      <c r="W5678" s="32">
        <v>30751</v>
      </c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5" customHeight="1" x14ac:dyDescent="0.25">
      <c r="A5679" s="110" t="s">
        <v>1711</v>
      </c>
      <c r="B5679" s="111" t="s">
        <v>1470</v>
      </c>
      <c r="C5679" s="112" t="s">
        <v>1471</v>
      </c>
      <c r="D5679" s="21">
        <f t="shared" si="126"/>
        <v>226083.75</v>
      </c>
      <c r="E5679" s="24">
        <f t="shared" si="127"/>
        <v>214716.75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>
        <v>25525.5</v>
      </c>
      <c r="U5679" s="105">
        <v>38492.5</v>
      </c>
      <c r="V5679" s="106">
        <v>16599.5</v>
      </c>
      <c r="W5679" s="107">
        <v>21150.5</v>
      </c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5" customHeight="1" x14ac:dyDescent="0.25">
      <c r="A5680" s="110" t="s">
        <v>1711</v>
      </c>
      <c r="B5680" s="111" t="s">
        <v>1472</v>
      </c>
      <c r="C5680" s="112" t="s">
        <v>1473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5" customHeight="1" x14ac:dyDescent="0.25">
      <c r="A5681" s="110" t="s">
        <v>1711</v>
      </c>
      <c r="B5681" s="111" t="s">
        <v>1474</v>
      </c>
      <c r="C5681" s="112" t="s">
        <v>1475</v>
      </c>
      <c r="D5681" s="21">
        <f t="shared" si="126"/>
        <v>17100</v>
      </c>
      <c r="E5681" s="24">
        <f t="shared" si="127"/>
        <v>13000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>
        <v>900</v>
      </c>
      <c r="U5681" s="105">
        <v>900</v>
      </c>
      <c r="V5681" s="106">
        <v>16100</v>
      </c>
      <c r="W5681" s="107">
        <v>12000</v>
      </c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5" customHeight="1" x14ac:dyDescent="0.25">
      <c r="A5682" s="110" t="s">
        <v>1711</v>
      </c>
      <c r="B5682" s="111" t="s">
        <v>1476</v>
      </c>
      <c r="C5682" s="112" t="s">
        <v>1477</v>
      </c>
      <c r="D5682" s="21">
        <f t="shared" si="126"/>
        <v>88796.02</v>
      </c>
      <c r="E5682" s="24">
        <f t="shared" si="127"/>
        <v>88796.02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>
        <v>32382.09</v>
      </c>
      <c r="U5682" s="113">
        <v>32382.09</v>
      </c>
      <c r="V5682" s="31">
        <v>56413.93</v>
      </c>
      <c r="W5682" s="32">
        <v>56413.93</v>
      </c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5" customHeight="1" x14ac:dyDescent="0.25">
      <c r="A5683" s="110" t="s">
        <v>1711</v>
      </c>
      <c r="B5683" s="111" t="s">
        <v>1478</v>
      </c>
      <c r="C5683" s="112" t="s">
        <v>1479</v>
      </c>
      <c r="D5683" s="21">
        <f t="shared" si="126"/>
        <v>420590</v>
      </c>
      <c r="E5683" s="24">
        <f t="shared" si="127"/>
        <v>452433.64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>
        <v>51808</v>
      </c>
      <c r="U5683" s="113">
        <v>21981.68</v>
      </c>
      <c r="V5683" s="31">
        <v>41373</v>
      </c>
      <c r="W5683" s="32">
        <v>106617.76</v>
      </c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5" customHeight="1" x14ac:dyDescent="0.25">
      <c r="A5684" s="110" t="s">
        <v>1711</v>
      </c>
      <c r="B5684" s="111" t="s">
        <v>1480</v>
      </c>
      <c r="C5684" s="112" t="s">
        <v>1481</v>
      </c>
      <c r="D5684" s="21">
        <f t="shared" si="126"/>
        <v>199788</v>
      </c>
      <c r="E5684" s="24">
        <f t="shared" si="127"/>
        <v>231305.44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>
        <v>9836</v>
      </c>
      <c r="U5684" s="105">
        <v>0</v>
      </c>
      <c r="V5684" s="106">
        <v>0</v>
      </c>
      <c r="W5684" s="107">
        <v>70702.25</v>
      </c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5" customHeight="1" x14ac:dyDescent="0.25">
      <c r="A5685" s="110" t="s">
        <v>1711</v>
      </c>
      <c r="B5685" s="111" t="s">
        <v>1482</v>
      </c>
      <c r="C5685" s="112" t="s">
        <v>1483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5" customHeight="1" x14ac:dyDescent="0.25">
      <c r="A5686" s="110" t="s">
        <v>1711</v>
      </c>
      <c r="B5686" s="111" t="s">
        <v>1484</v>
      </c>
      <c r="C5686" s="112" t="s">
        <v>1485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5" customHeight="1" x14ac:dyDescent="0.25">
      <c r="A5687" s="110" t="s">
        <v>1711</v>
      </c>
      <c r="B5687" s="111" t="s">
        <v>1486</v>
      </c>
      <c r="C5687" s="112" t="s">
        <v>1487</v>
      </c>
      <c r="D5687" s="21">
        <f t="shared" si="126"/>
        <v>31240</v>
      </c>
      <c r="E5687" s="24">
        <f t="shared" si="127"/>
        <v>23500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>
        <v>4885</v>
      </c>
      <c r="U5687" s="105">
        <v>8595</v>
      </c>
      <c r="V5687" s="106">
        <v>1430</v>
      </c>
      <c r="W5687" s="107">
        <v>0</v>
      </c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5" customHeight="1" x14ac:dyDescent="0.25">
      <c r="A5688" s="110" t="s">
        <v>1711</v>
      </c>
      <c r="B5688" s="111" t="s">
        <v>1488</v>
      </c>
      <c r="C5688" s="112" t="s">
        <v>70</v>
      </c>
      <c r="D5688" s="21">
        <f t="shared" si="126"/>
        <v>44801</v>
      </c>
      <c r="E5688" s="24">
        <f t="shared" si="127"/>
        <v>39610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>
        <v>9573</v>
      </c>
      <c r="U5688" s="113">
        <v>5135</v>
      </c>
      <c r="V5688" s="31">
        <v>0</v>
      </c>
      <c r="W5688" s="32">
        <v>0</v>
      </c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5" customHeight="1" x14ac:dyDescent="0.25">
      <c r="A5689" s="110" t="s">
        <v>1711</v>
      </c>
      <c r="B5689" s="111" t="s">
        <v>1489</v>
      </c>
      <c r="C5689" s="112" t="s">
        <v>1490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>
        <v>0</v>
      </c>
      <c r="U5689" s="105">
        <v>0</v>
      </c>
      <c r="V5689" s="106">
        <v>0</v>
      </c>
      <c r="W5689" s="107">
        <v>0</v>
      </c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5" customHeight="1" x14ac:dyDescent="0.25">
      <c r="A5690" s="110" t="s">
        <v>1711</v>
      </c>
      <c r="B5690" s="111" t="s">
        <v>1491</v>
      </c>
      <c r="C5690" s="112" t="s">
        <v>1492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5" customHeight="1" x14ac:dyDescent="0.25">
      <c r="A5691" s="110" t="s">
        <v>1711</v>
      </c>
      <c r="B5691" s="111" t="s">
        <v>1493</v>
      </c>
      <c r="C5691" s="112" t="s">
        <v>71</v>
      </c>
      <c r="D5691" s="21">
        <f t="shared" si="126"/>
        <v>1422525.75</v>
      </c>
      <c r="E5691" s="24">
        <f t="shared" si="127"/>
        <v>1316922.75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>
        <v>124649</v>
      </c>
      <c r="U5691" s="113">
        <v>60773</v>
      </c>
      <c r="V5691" s="31">
        <v>158792.5</v>
      </c>
      <c r="W5691" s="32">
        <v>139355.5</v>
      </c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5" customHeight="1" x14ac:dyDescent="0.25">
      <c r="A5692" s="110" t="s">
        <v>1711</v>
      </c>
      <c r="B5692" s="111" t="s">
        <v>1494</v>
      </c>
      <c r="C5692" s="112" t="s">
        <v>1495</v>
      </c>
      <c r="D5692" s="21">
        <f t="shared" si="126"/>
        <v>510203.25</v>
      </c>
      <c r="E5692" s="24">
        <f t="shared" si="127"/>
        <v>377731.08999999997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>
        <v>70731</v>
      </c>
      <c r="U5692" s="105">
        <v>17789.16</v>
      </c>
      <c r="V5692" s="106">
        <v>26840.5</v>
      </c>
      <c r="W5692" s="107">
        <v>159849.99</v>
      </c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5" customHeight="1" x14ac:dyDescent="0.25">
      <c r="A5693" s="110" t="s">
        <v>1711</v>
      </c>
      <c r="B5693" s="111" t="s">
        <v>1496</v>
      </c>
      <c r="C5693" s="112" t="s">
        <v>1497</v>
      </c>
      <c r="D5693" s="21">
        <f t="shared" si="126"/>
        <v>134723.5</v>
      </c>
      <c r="E5693" s="24">
        <f t="shared" si="127"/>
        <v>134723.5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>
        <v>10687</v>
      </c>
      <c r="U5693" s="113">
        <v>10687</v>
      </c>
      <c r="V5693" s="31">
        <v>17338.5</v>
      </c>
      <c r="W5693" s="32">
        <v>17338.5</v>
      </c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5" customHeight="1" x14ac:dyDescent="0.25">
      <c r="A5694" s="110" t="s">
        <v>1711</v>
      </c>
      <c r="B5694" s="111" t="s">
        <v>1498</v>
      </c>
      <c r="C5694" s="112" t="s">
        <v>1499</v>
      </c>
      <c r="D5694" s="21">
        <f t="shared" si="126"/>
        <v>9856</v>
      </c>
      <c r="E5694" s="24">
        <f t="shared" si="127"/>
        <v>9856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>
        <v>4619</v>
      </c>
      <c r="W5694" s="32">
        <v>4619</v>
      </c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5" customHeight="1" x14ac:dyDescent="0.25">
      <c r="A5695" s="110" t="s">
        <v>1711</v>
      </c>
      <c r="B5695" s="111" t="s">
        <v>1500</v>
      </c>
      <c r="C5695" s="112" t="s">
        <v>1501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5" customHeight="1" x14ac:dyDescent="0.25">
      <c r="A5696" s="110" t="s">
        <v>1711</v>
      </c>
      <c r="B5696" s="111" t="s">
        <v>1502</v>
      </c>
      <c r="C5696" s="112" t="s">
        <v>1503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5" customHeight="1" x14ac:dyDescent="0.25">
      <c r="A5697" s="110" t="s">
        <v>1711</v>
      </c>
      <c r="B5697" s="111" t="s">
        <v>1504</v>
      </c>
      <c r="C5697" s="112" t="s">
        <v>1661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5" customHeight="1" x14ac:dyDescent="0.25">
      <c r="A5698" s="110" t="s">
        <v>1711</v>
      </c>
      <c r="B5698" s="111" t="s">
        <v>1505</v>
      </c>
      <c r="C5698" s="112" t="s">
        <v>1506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5" customHeight="1" x14ac:dyDescent="0.25">
      <c r="A5699" s="110" t="s">
        <v>1711</v>
      </c>
      <c r="B5699" s="111" t="s">
        <v>1507</v>
      </c>
      <c r="C5699" s="112" t="s">
        <v>1508</v>
      </c>
      <c r="D5699" s="21">
        <f t="shared" si="126"/>
        <v>62958</v>
      </c>
      <c r="E5699" s="24">
        <f t="shared" si="127"/>
        <v>62958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>
        <v>5784</v>
      </c>
      <c r="U5699" s="113">
        <v>5784</v>
      </c>
      <c r="V5699" s="31">
        <v>5416</v>
      </c>
      <c r="W5699" s="32">
        <v>5416</v>
      </c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5" customHeight="1" x14ac:dyDescent="0.25">
      <c r="A5700" s="110" t="s">
        <v>1711</v>
      </c>
      <c r="B5700" s="111" t="s">
        <v>1509</v>
      </c>
      <c r="C5700" s="112" t="s">
        <v>1510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5" customHeight="1" x14ac:dyDescent="0.25">
      <c r="A5701" s="110" t="s">
        <v>1711</v>
      </c>
      <c r="B5701" s="111" t="s">
        <v>1511</v>
      </c>
      <c r="C5701" s="112" t="s">
        <v>1512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5" customHeight="1" x14ac:dyDescent="0.25">
      <c r="A5702" s="110" t="s">
        <v>1711</v>
      </c>
      <c r="B5702" s="111" t="s">
        <v>1513</v>
      </c>
      <c r="C5702" s="112" t="s">
        <v>1514</v>
      </c>
      <c r="D5702" s="21">
        <f t="shared" si="126"/>
        <v>46481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>
        <v>0</v>
      </c>
      <c r="U5702" s="105">
        <v>0</v>
      </c>
      <c r="V5702" s="106">
        <v>0</v>
      </c>
      <c r="W5702" s="107">
        <v>0</v>
      </c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5" customHeight="1" x14ac:dyDescent="0.25">
      <c r="A5703" s="110" t="s">
        <v>1711</v>
      </c>
      <c r="B5703" s="111" t="s">
        <v>1515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5" customHeight="1" x14ac:dyDescent="0.25">
      <c r="A5704" s="110" t="s">
        <v>1711</v>
      </c>
      <c r="B5704" s="111" t="s">
        <v>1516</v>
      </c>
      <c r="C5704" s="112" t="s">
        <v>1517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5" customHeight="1" x14ac:dyDescent="0.25">
      <c r="A5705" s="110" t="s">
        <v>1711</v>
      </c>
      <c r="B5705" s="111" t="s">
        <v>1518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5" customHeight="1" x14ac:dyDescent="0.25">
      <c r="A5706" s="110" t="s">
        <v>1711</v>
      </c>
      <c r="B5706" s="111" t="s">
        <v>1519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5" customHeight="1" x14ac:dyDescent="0.25">
      <c r="A5707" s="110" t="s">
        <v>1711</v>
      </c>
      <c r="B5707" s="111" t="s">
        <v>1520</v>
      </c>
      <c r="C5707" s="112" t="s">
        <v>1521</v>
      </c>
      <c r="D5707" s="21">
        <f t="shared" si="126"/>
        <v>91420.5</v>
      </c>
      <c r="E5707" s="24">
        <f t="shared" si="127"/>
        <v>10121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>
        <v>13494</v>
      </c>
      <c r="U5707" s="113">
        <v>330</v>
      </c>
      <c r="V5707" s="31">
        <v>8302.5</v>
      </c>
      <c r="W5707" s="32">
        <v>0</v>
      </c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5" customHeight="1" x14ac:dyDescent="0.25">
      <c r="A5708" s="110" t="s">
        <v>1711</v>
      </c>
      <c r="B5708" s="111" t="s">
        <v>1522</v>
      </c>
      <c r="C5708" s="112" t="s">
        <v>1523</v>
      </c>
      <c r="D5708" s="21">
        <f t="shared" si="126"/>
        <v>55232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>
        <v>5716</v>
      </c>
      <c r="U5708" s="113">
        <v>0</v>
      </c>
      <c r="V5708" s="31">
        <v>6389.5</v>
      </c>
      <c r="W5708" s="32">
        <v>0</v>
      </c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5" customHeight="1" x14ac:dyDescent="0.25">
      <c r="A5709" s="110" t="s">
        <v>1711</v>
      </c>
      <c r="B5709" s="111" t="s">
        <v>1524</v>
      </c>
      <c r="C5709" s="112" t="s">
        <v>1525</v>
      </c>
      <c r="D5709" s="21">
        <f t="shared" si="126"/>
        <v>20605.5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>
        <v>0</v>
      </c>
      <c r="U5709" s="113">
        <v>0</v>
      </c>
      <c r="V5709" s="31">
        <v>0</v>
      </c>
      <c r="W5709" s="32">
        <v>0</v>
      </c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5" customHeight="1" x14ac:dyDescent="0.25">
      <c r="A5710" s="110" t="s">
        <v>1711</v>
      </c>
      <c r="B5710" s="111" t="s">
        <v>1526</v>
      </c>
      <c r="C5710" s="112" t="s">
        <v>1527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>
        <v>0</v>
      </c>
      <c r="U5710" s="113">
        <v>0</v>
      </c>
      <c r="V5710" s="31">
        <v>0</v>
      </c>
      <c r="W5710" s="32">
        <v>0</v>
      </c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5" customHeight="1" x14ac:dyDescent="0.25">
      <c r="A5711" s="110" t="s">
        <v>1711</v>
      </c>
      <c r="B5711" s="111" t="s">
        <v>1528</v>
      </c>
      <c r="C5711" s="112" t="s">
        <v>1529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5" customHeight="1" x14ac:dyDescent="0.25">
      <c r="A5712" s="110" t="s">
        <v>1711</v>
      </c>
      <c r="B5712" s="111" t="s">
        <v>1530</v>
      </c>
      <c r="C5712" s="112" t="s">
        <v>1531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5" customHeight="1" x14ac:dyDescent="0.25">
      <c r="A5713" s="110" t="s">
        <v>1711</v>
      </c>
      <c r="B5713" s="111" t="s">
        <v>1532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5" customHeight="1" x14ac:dyDescent="0.25">
      <c r="A5714" s="110" t="s">
        <v>1711</v>
      </c>
      <c r="B5714" s="111" t="s">
        <v>1533</v>
      </c>
      <c r="C5714" s="112" t="s">
        <v>1534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5" customHeight="1" x14ac:dyDescent="0.25">
      <c r="A5715" s="110" t="s">
        <v>1711</v>
      </c>
      <c r="B5715" s="111" t="s">
        <v>1535</v>
      </c>
      <c r="C5715" s="112" t="s">
        <v>1536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5" customHeight="1" x14ac:dyDescent="0.25">
      <c r="A5716" s="110" t="s">
        <v>1711</v>
      </c>
      <c r="B5716" s="111" t="s">
        <v>1537</v>
      </c>
      <c r="C5716" s="112" t="s">
        <v>1538</v>
      </c>
      <c r="D5716" s="21">
        <f t="shared" si="126"/>
        <v>83572</v>
      </c>
      <c r="E5716" s="24">
        <f t="shared" si="127"/>
        <v>76144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>
        <v>4147</v>
      </c>
      <c r="U5716" s="113">
        <v>7706</v>
      </c>
      <c r="V5716" s="31">
        <v>13966</v>
      </c>
      <c r="W5716" s="32">
        <v>1358</v>
      </c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5" customHeight="1" x14ac:dyDescent="0.25">
      <c r="A5717" s="110" t="s">
        <v>1711</v>
      </c>
      <c r="B5717" s="111" t="s">
        <v>1539</v>
      </c>
      <c r="C5717" s="112" t="s">
        <v>1540</v>
      </c>
      <c r="D5717" s="21">
        <f t="shared" si="126"/>
        <v>151070</v>
      </c>
      <c r="E5717" s="24">
        <f t="shared" si="127"/>
        <v>129309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>
        <v>0</v>
      </c>
      <c r="U5717" s="113">
        <v>23283</v>
      </c>
      <c r="V5717" s="31">
        <v>32468</v>
      </c>
      <c r="W5717" s="32">
        <v>10016</v>
      </c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5" customHeight="1" x14ac:dyDescent="0.25">
      <c r="A5718" s="110" t="s">
        <v>1711</v>
      </c>
      <c r="B5718" s="111" t="s">
        <v>1541</v>
      </c>
      <c r="C5718" s="112" t="s">
        <v>1542</v>
      </c>
      <c r="D5718" s="21">
        <f t="shared" si="126"/>
        <v>197428</v>
      </c>
      <c r="E5718" s="24">
        <f t="shared" si="127"/>
        <v>157073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>
        <v>25946.5</v>
      </c>
      <c r="U5718" s="113">
        <v>37310</v>
      </c>
      <c r="V5718" s="31">
        <v>14264</v>
      </c>
      <c r="W5718" s="32">
        <v>0</v>
      </c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5" customHeight="1" x14ac:dyDescent="0.25">
      <c r="A5719" s="110" t="s">
        <v>1711</v>
      </c>
      <c r="B5719" s="111" t="s">
        <v>1543</v>
      </c>
      <c r="C5719" s="112" t="s">
        <v>1544</v>
      </c>
      <c r="D5719" s="21">
        <f t="shared" si="126"/>
        <v>138858</v>
      </c>
      <c r="E5719" s="24">
        <f t="shared" si="127"/>
        <v>145924.56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>
        <v>1872</v>
      </c>
      <c r="U5719" s="113">
        <v>60028.74</v>
      </c>
      <c r="V5719" s="31">
        <v>6935</v>
      </c>
      <c r="W5719" s="32">
        <v>0</v>
      </c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5" customHeight="1" x14ac:dyDescent="0.25">
      <c r="A5720" s="110" t="s">
        <v>1711</v>
      </c>
      <c r="B5720" s="111" t="s">
        <v>1545</v>
      </c>
      <c r="C5720" s="112" t="s">
        <v>1546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>
        <v>0</v>
      </c>
      <c r="U5720" s="113">
        <v>0</v>
      </c>
      <c r="V5720" s="31">
        <v>0</v>
      </c>
      <c r="W5720" s="32">
        <v>0</v>
      </c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5" customHeight="1" x14ac:dyDescent="0.25">
      <c r="A5721" s="110" t="s">
        <v>1711</v>
      </c>
      <c r="B5721" s="111" t="s">
        <v>1547</v>
      </c>
      <c r="C5721" s="112" t="s">
        <v>1548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>
        <v>0</v>
      </c>
      <c r="U5721" s="113">
        <v>0</v>
      </c>
      <c r="V5721" s="31">
        <v>0</v>
      </c>
      <c r="W5721" s="32">
        <v>0</v>
      </c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5" customHeight="1" x14ac:dyDescent="0.25">
      <c r="A5722" s="110" t="s">
        <v>1711</v>
      </c>
      <c r="B5722" s="111" t="s">
        <v>41</v>
      </c>
      <c r="C5722" s="112" t="s">
        <v>1549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5" customHeight="1" x14ac:dyDescent="0.25">
      <c r="A5723" s="110" t="s">
        <v>1711</v>
      </c>
      <c r="B5723" s="111" t="s">
        <v>42</v>
      </c>
      <c r="C5723" s="112" t="s">
        <v>1550</v>
      </c>
      <c r="D5723" s="21">
        <f t="shared" si="126"/>
        <v>0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5" customHeight="1" x14ac:dyDescent="0.25">
      <c r="A5724" s="110" t="s">
        <v>1711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5" customHeight="1" x14ac:dyDescent="0.25">
      <c r="A5725" s="110" t="s">
        <v>1711</v>
      </c>
      <c r="B5725" s="111" t="s">
        <v>45</v>
      </c>
      <c r="C5725" s="112" t="s">
        <v>1551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>
        <v>0</v>
      </c>
      <c r="U5725" s="113">
        <v>0</v>
      </c>
      <c r="V5725" s="31">
        <v>0</v>
      </c>
      <c r="W5725" s="32">
        <v>0</v>
      </c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5" customHeight="1" x14ac:dyDescent="0.25">
      <c r="A5726" s="110" t="s">
        <v>1711</v>
      </c>
      <c r="B5726" s="111" t="s">
        <v>46</v>
      </c>
      <c r="C5726" s="112" t="s">
        <v>1552</v>
      </c>
      <c r="D5726" s="21">
        <f t="shared" si="126"/>
        <v>91250.180000000008</v>
      </c>
      <c r="E5726" s="24">
        <f t="shared" si="127"/>
        <v>73868.58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>
        <v>16719.27</v>
      </c>
      <c r="U5726" s="105">
        <v>8302.01</v>
      </c>
      <c r="V5726" s="106">
        <v>10535.74</v>
      </c>
      <c r="W5726" s="107">
        <v>29800.73</v>
      </c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5" customHeight="1" x14ac:dyDescent="0.25">
      <c r="A5727" s="110" t="s">
        <v>1711</v>
      </c>
      <c r="B5727" s="111" t="s">
        <v>47</v>
      </c>
      <c r="C5727" s="112" t="s">
        <v>1553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5" customHeight="1" x14ac:dyDescent="0.25">
      <c r="A5728" s="110" t="s">
        <v>1711</v>
      </c>
      <c r="B5728" s="111" t="s">
        <v>48</v>
      </c>
      <c r="C5728" s="112" t="s">
        <v>1554</v>
      </c>
      <c r="D5728" s="21">
        <f t="shared" si="126"/>
        <v>1185653.57</v>
      </c>
      <c r="E5728" s="24">
        <f t="shared" si="127"/>
        <v>1185553.57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>
        <v>169154.82</v>
      </c>
      <c r="U5728" s="105">
        <v>169154.82</v>
      </c>
      <c r="V5728" s="106">
        <v>102213.77</v>
      </c>
      <c r="W5728" s="107">
        <v>102213.77</v>
      </c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5" customHeight="1" x14ac:dyDescent="0.25">
      <c r="A5729" s="110" t="s">
        <v>1711</v>
      </c>
      <c r="B5729" s="111" t="s">
        <v>49</v>
      </c>
      <c r="C5729" s="112" t="s">
        <v>1555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5" customHeight="1" x14ac:dyDescent="0.25">
      <c r="A5730" s="110" t="s">
        <v>1711</v>
      </c>
      <c r="B5730" s="111" t="s">
        <v>50</v>
      </c>
      <c r="C5730" s="112" t="s">
        <v>1556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5" customHeight="1" x14ac:dyDescent="0.25">
      <c r="A5731" s="110" t="s">
        <v>1711</v>
      </c>
      <c r="B5731" s="111" t="s">
        <v>1557</v>
      </c>
      <c r="C5731" s="112" t="s">
        <v>1558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5" customHeight="1" x14ac:dyDescent="0.25">
      <c r="A5732" s="110" t="s">
        <v>1711</v>
      </c>
      <c r="B5732" s="111" t="s">
        <v>51</v>
      </c>
      <c r="C5732" s="112" t="s">
        <v>1559</v>
      </c>
      <c r="D5732" s="21">
        <f t="shared" si="126"/>
        <v>2189052.1700000004</v>
      </c>
      <c r="E5732" s="24">
        <f t="shared" si="127"/>
        <v>1976044.6899999997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>
        <v>296537.75</v>
      </c>
      <c r="U5732" s="105">
        <v>26024.720000000001</v>
      </c>
      <c r="V5732" s="106">
        <v>26024.720000000001</v>
      </c>
      <c r="W5732" s="107">
        <v>26688.92</v>
      </c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5" customHeight="1" x14ac:dyDescent="0.25">
      <c r="A5733" s="110" t="s">
        <v>1711</v>
      </c>
      <c r="B5733" s="111" t="s">
        <v>52</v>
      </c>
      <c r="C5733" s="112" t="s">
        <v>1560</v>
      </c>
      <c r="D5733" s="21">
        <f t="shared" ref="D5733:D5796" si="128">F5733+H5733+J5733+L5733+N5733+P5733+R5733+T5733+V5733+X5733+Z5733+AB5733</f>
        <v>949573.37</v>
      </c>
      <c r="E5733" s="24">
        <f t="shared" ref="E5733:E5796" si="129">G5733+I5733+K5733+M5733+O5733+Q5733+S5733+U5733+W5733+Y5733+AA5733+AC5733</f>
        <v>859545.64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>
        <v>128894.58</v>
      </c>
      <c r="U5733" s="105">
        <v>11311.56</v>
      </c>
      <c r="V5733" s="106">
        <v>11311.56</v>
      </c>
      <c r="W5733" s="107">
        <v>11822.72</v>
      </c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5" customHeight="1" x14ac:dyDescent="0.25">
      <c r="A5734" s="110" t="s">
        <v>1711</v>
      </c>
      <c r="B5734" s="111" t="s">
        <v>1696</v>
      </c>
      <c r="C5734" s="112" t="s">
        <v>1561</v>
      </c>
      <c r="D5734" s="21">
        <f t="shared" si="128"/>
        <v>777.45</v>
      </c>
      <c r="E5734" s="24">
        <f t="shared" si="129"/>
        <v>1790.04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777.45</v>
      </c>
      <c r="V5734" s="106">
        <v>777.45</v>
      </c>
      <c r="W5734" s="107">
        <v>1012.59</v>
      </c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5" customHeight="1" x14ac:dyDescent="0.25">
      <c r="A5735" s="110" t="s">
        <v>1711</v>
      </c>
      <c r="B5735" s="111" t="s">
        <v>1697</v>
      </c>
      <c r="C5735" s="112" t="s">
        <v>1662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5" customHeight="1" x14ac:dyDescent="0.25">
      <c r="A5736" s="110" t="s">
        <v>1711</v>
      </c>
      <c r="B5736" s="111" t="s">
        <v>53</v>
      </c>
      <c r="C5736" s="112" t="s">
        <v>1562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5" customHeight="1" x14ac:dyDescent="0.25">
      <c r="A5737" s="110" t="s">
        <v>1711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5" customHeight="1" x14ac:dyDescent="0.25">
      <c r="A5738" s="110" t="s">
        <v>1711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5" customHeight="1" x14ac:dyDescent="0.25">
      <c r="A5739" s="110" t="s">
        <v>1711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5" customHeight="1" x14ac:dyDescent="0.25">
      <c r="A5740" s="110" t="s">
        <v>1711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5" customHeight="1" x14ac:dyDescent="0.25">
      <c r="A5741" s="110" t="s">
        <v>1711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5" customHeight="1" x14ac:dyDescent="0.25">
      <c r="A5742" s="110" t="s">
        <v>1711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5" customHeight="1" x14ac:dyDescent="0.25">
      <c r="A5743" s="110" t="s">
        <v>1711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5" customHeight="1" x14ac:dyDescent="0.25">
      <c r="A5744" s="110" t="s">
        <v>1711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5" customHeight="1" x14ac:dyDescent="0.25">
      <c r="A5745" s="110" t="s">
        <v>1711</v>
      </c>
      <c r="B5745" s="111" t="s">
        <v>82</v>
      </c>
      <c r="C5745" s="112" t="s">
        <v>83</v>
      </c>
      <c r="D5745" s="21">
        <f t="shared" si="128"/>
        <v>3968229.2800000003</v>
      </c>
      <c r="E5745" s="24">
        <f t="shared" si="129"/>
        <v>3806729.0999999996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>
        <v>491878.52</v>
      </c>
      <c r="U5745" s="105">
        <v>712206.07</v>
      </c>
      <c r="V5745" s="106">
        <v>525521.1</v>
      </c>
      <c r="W5745" s="107">
        <v>641859.11</v>
      </c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5" customHeight="1" x14ac:dyDescent="0.25">
      <c r="A5746" s="110" t="s">
        <v>1711</v>
      </c>
      <c r="B5746" s="111" t="s">
        <v>84</v>
      </c>
      <c r="C5746" s="112" t="s">
        <v>85</v>
      </c>
      <c r="D5746" s="21">
        <f t="shared" si="128"/>
        <v>81050</v>
      </c>
      <c r="E5746" s="24">
        <f t="shared" si="129"/>
        <v>60060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>
        <v>0</v>
      </c>
      <c r="U5746" s="113">
        <v>3040</v>
      </c>
      <c r="V5746" s="31">
        <v>0</v>
      </c>
      <c r="W5746" s="32">
        <v>13190</v>
      </c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5" customHeight="1" x14ac:dyDescent="0.25">
      <c r="A5747" s="110" t="s">
        <v>1711</v>
      </c>
      <c r="B5747" s="111" t="s">
        <v>86</v>
      </c>
      <c r="C5747" s="112" t="s">
        <v>87</v>
      </c>
      <c r="D5747" s="21">
        <f t="shared" si="128"/>
        <v>1053009.58</v>
      </c>
      <c r="E5747" s="24">
        <f t="shared" si="129"/>
        <v>766169.96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>
        <v>227364</v>
      </c>
      <c r="U5747" s="113">
        <v>88860.83</v>
      </c>
      <c r="V5747" s="31">
        <v>151559.07999999999</v>
      </c>
      <c r="W5747" s="32">
        <v>110023.64</v>
      </c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5" customHeight="1" x14ac:dyDescent="0.25">
      <c r="A5748" s="110" t="s">
        <v>1711</v>
      </c>
      <c r="B5748" s="111" t="s">
        <v>88</v>
      </c>
      <c r="C5748" s="112" t="s">
        <v>89</v>
      </c>
      <c r="D5748" s="21">
        <f t="shared" si="128"/>
        <v>1007067</v>
      </c>
      <c r="E5748" s="24">
        <f t="shared" si="129"/>
        <v>820228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>
        <v>134653</v>
      </c>
      <c r="U5748" s="113">
        <v>65474</v>
      </c>
      <c r="V5748" s="31">
        <v>55410</v>
      </c>
      <c r="W5748" s="32">
        <v>904.5</v>
      </c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5" customHeight="1" x14ac:dyDescent="0.25">
      <c r="A5749" s="110" t="s">
        <v>1711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>
        <v>0</v>
      </c>
      <c r="U5749" s="113">
        <v>0</v>
      </c>
      <c r="V5749" s="31">
        <v>0</v>
      </c>
      <c r="W5749" s="32">
        <v>0</v>
      </c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5" customHeight="1" x14ac:dyDescent="0.25">
      <c r="A5750" s="110" t="s">
        <v>1711</v>
      </c>
      <c r="B5750" s="111" t="s">
        <v>92</v>
      </c>
      <c r="C5750" s="112" t="s">
        <v>93</v>
      </c>
      <c r="D5750" s="21">
        <f t="shared" si="128"/>
        <v>216366.45</v>
      </c>
      <c r="E5750" s="24">
        <f t="shared" si="129"/>
        <v>206470.02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>
        <v>24970</v>
      </c>
      <c r="U5750" s="113">
        <v>0</v>
      </c>
      <c r="V5750" s="31">
        <v>69650</v>
      </c>
      <c r="W5750" s="32">
        <v>94620</v>
      </c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5" customHeight="1" x14ac:dyDescent="0.25">
      <c r="A5751" s="110" t="s">
        <v>1711</v>
      </c>
      <c r="B5751" s="111" t="s">
        <v>94</v>
      </c>
      <c r="C5751" s="112" t="s">
        <v>95</v>
      </c>
      <c r="D5751" s="21">
        <f t="shared" si="128"/>
        <v>323495</v>
      </c>
      <c r="E5751" s="24">
        <f t="shared" si="129"/>
        <v>323495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>
        <v>20090</v>
      </c>
      <c r="U5751" s="105">
        <v>20090</v>
      </c>
      <c r="V5751" s="106">
        <v>37815</v>
      </c>
      <c r="W5751" s="107">
        <v>37815</v>
      </c>
      <c r="X5751" s="105"/>
      <c r="Y5751" s="105"/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5" customHeight="1" x14ac:dyDescent="0.25">
      <c r="A5752" s="110" t="s">
        <v>1711</v>
      </c>
      <c r="B5752" s="111" t="s">
        <v>96</v>
      </c>
      <c r="C5752" s="112" t="s">
        <v>97</v>
      </c>
      <c r="D5752" s="21">
        <f t="shared" si="128"/>
        <v>171185</v>
      </c>
      <c r="E5752" s="24">
        <f t="shared" si="129"/>
        <v>119720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>
        <v>117285</v>
      </c>
      <c r="U5752" s="113">
        <v>16000</v>
      </c>
      <c r="V5752" s="31">
        <v>0</v>
      </c>
      <c r="W5752" s="32">
        <v>0</v>
      </c>
      <c r="X5752" s="113"/>
      <c r="Y5752" s="113"/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5" customHeight="1" x14ac:dyDescent="0.25">
      <c r="A5753" s="110" t="s">
        <v>1711</v>
      </c>
      <c r="B5753" s="111" t="s">
        <v>98</v>
      </c>
      <c r="C5753" s="112" t="s">
        <v>99</v>
      </c>
      <c r="D5753" s="21">
        <f t="shared" si="128"/>
        <v>84072.4</v>
      </c>
      <c r="E5753" s="24">
        <f t="shared" si="129"/>
        <v>87536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>
        <v>6000</v>
      </c>
      <c r="U5753" s="105">
        <v>6773.5</v>
      </c>
      <c r="V5753" s="106">
        <v>320.39999999999998</v>
      </c>
      <c r="W5753" s="107">
        <v>12461.2</v>
      </c>
      <c r="X5753" s="105"/>
      <c r="Y5753" s="105"/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5" customHeight="1" x14ac:dyDescent="0.25">
      <c r="A5754" s="110" t="s">
        <v>1711</v>
      </c>
      <c r="B5754" s="111" t="s">
        <v>100</v>
      </c>
      <c r="C5754" s="112" t="s">
        <v>101</v>
      </c>
      <c r="D5754" s="21">
        <f t="shared" si="128"/>
        <v>9500</v>
      </c>
      <c r="E5754" s="24">
        <f t="shared" si="129"/>
        <v>9500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5" customHeight="1" x14ac:dyDescent="0.25">
      <c r="A5755" s="110" t="s">
        <v>1711</v>
      </c>
      <c r="B5755" s="111" t="s">
        <v>102</v>
      </c>
      <c r="C5755" s="112" t="s">
        <v>103</v>
      </c>
      <c r="D5755" s="21">
        <f t="shared" si="128"/>
        <v>228299.19999999998</v>
      </c>
      <c r="E5755" s="24">
        <f t="shared" si="129"/>
        <v>228299.19999999998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>
        <v>30206.400000000001</v>
      </c>
      <c r="U5755" s="113">
        <v>30206.400000000001</v>
      </c>
      <c r="V5755" s="31">
        <v>4225</v>
      </c>
      <c r="W5755" s="32">
        <v>4225</v>
      </c>
      <c r="X5755" s="113"/>
      <c r="Y5755" s="113"/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5" customHeight="1" x14ac:dyDescent="0.25">
      <c r="A5756" s="110" t="s">
        <v>1711</v>
      </c>
      <c r="B5756" s="111" t="s">
        <v>104</v>
      </c>
      <c r="C5756" s="112" t="s">
        <v>105</v>
      </c>
      <c r="D5756" s="21">
        <f t="shared" si="128"/>
        <v>27747</v>
      </c>
      <c r="E5756" s="24">
        <f t="shared" si="129"/>
        <v>28245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>
        <v>3340</v>
      </c>
      <c r="U5756" s="113">
        <v>3340</v>
      </c>
      <c r="V5756" s="31">
        <v>3990</v>
      </c>
      <c r="W5756" s="32">
        <v>4170</v>
      </c>
      <c r="X5756" s="113"/>
      <c r="Y5756" s="113"/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5" customHeight="1" x14ac:dyDescent="0.25">
      <c r="A5757" s="110" t="s">
        <v>1711</v>
      </c>
      <c r="B5757" s="111" t="s">
        <v>106</v>
      </c>
      <c r="C5757" s="112" t="s">
        <v>107</v>
      </c>
      <c r="D5757" s="21">
        <f t="shared" si="128"/>
        <v>0</v>
      </c>
      <c r="E5757" s="24">
        <f t="shared" si="129"/>
        <v>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5" customHeight="1" x14ac:dyDescent="0.25">
      <c r="A5758" s="110" t="s">
        <v>1711</v>
      </c>
      <c r="B5758" s="111" t="s">
        <v>108</v>
      </c>
      <c r="C5758" s="112" t="s">
        <v>109</v>
      </c>
      <c r="D5758" s="21">
        <f t="shared" si="128"/>
        <v>225050</v>
      </c>
      <c r="E5758" s="24">
        <f t="shared" si="129"/>
        <v>163018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>
        <v>0</v>
      </c>
      <c r="U5758" s="113">
        <v>15300</v>
      </c>
      <c r="V5758" s="31">
        <v>59070</v>
      </c>
      <c r="W5758" s="32">
        <v>65670</v>
      </c>
      <c r="X5758" s="113"/>
      <c r="Y5758" s="113"/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5" customHeight="1" x14ac:dyDescent="0.25">
      <c r="A5759" s="110" t="s">
        <v>1711</v>
      </c>
      <c r="B5759" s="111" t="s">
        <v>110</v>
      </c>
      <c r="C5759" s="112" t="s">
        <v>111</v>
      </c>
      <c r="D5759" s="21">
        <f t="shared" si="128"/>
        <v>210959.9</v>
      </c>
      <c r="E5759" s="24">
        <f t="shared" si="129"/>
        <v>187237.40000000002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>
        <v>33420</v>
      </c>
      <c r="U5759" s="113">
        <v>40204.400000000001</v>
      </c>
      <c r="V5759" s="31">
        <v>16016</v>
      </c>
      <c r="W5759" s="32">
        <v>26388.2</v>
      </c>
      <c r="X5759" s="113"/>
      <c r="Y5759" s="113"/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5" customHeight="1" x14ac:dyDescent="0.25">
      <c r="A5760" s="110" t="s">
        <v>1711</v>
      </c>
      <c r="B5760" s="111" t="s">
        <v>112</v>
      </c>
      <c r="C5760" s="112" t="s">
        <v>113</v>
      </c>
      <c r="D5760" s="21">
        <f t="shared" si="128"/>
        <v>66955</v>
      </c>
      <c r="E5760" s="24">
        <f t="shared" si="129"/>
        <v>66955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>
        <v>62065</v>
      </c>
      <c r="U5760" s="113">
        <v>62065</v>
      </c>
      <c r="V5760" s="31">
        <v>3190</v>
      </c>
      <c r="W5760" s="32">
        <v>3190</v>
      </c>
      <c r="X5760" s="113"/>
      <c r="Y5760" s="113"/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5" customHeight="1" x14ac:dyDescent="0.25">
      <c r="A5761" s="110" t="s">
        <v>1711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5" customHeight="1" x14ac:dyDescent="0.25">
      <c r="A5762" s="110" t="s">
        <v>1711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5" customHeight="1" x14ac:dyDescent="0.25">
      <c r="A5763" s="110" t="s">
        <v>1711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5" customHeight="1" x14ac:dyDescent="0.25">
      <c r="A5764" s="110" t="s">
        <v>1711</v>
      </c>
      <c r="B5764" s="111" t="s">
        <v>120</v>
      </c>
      <c r="C5764" s="112" t="s">
        <v>121</v>
      </c>
      <c r="D5764" s="21">
        <f t="shared" si="128"/>
        <v>2071600</v>
      </c>
      <c r="E5764" s="24">
        <f t="shared" si="129"/>
        <v>271300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>
        <v>271700</v>
      </c>
      <c r="U5764" s="113">
        <v>0</v>
      </c>
      <c r="V5764" s="31">
        <v>92600</v>
      </c>
      <c r="W5764" s="32">
        <v>0</v>
      </c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5" customHeight="1" x14ac:dyDescent="0.25">
      <c r="A5765" s="110" t="s">
        <v>1711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5" customHeight="1" x14ac:dyDescent="0.25">
      <c r="A5766" s="110" t="s">
        <v>1711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5" customHeight="1" x14ac:dyDescent="0.25">
      <c r="A5767" s="110" t="s">
        <v>1711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5" customHeight="1" x14ac:dyDescent="0.25">
      <c r="A5768" s="110" t="s">
        <v>1711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5" customHeight="1" x14ac:dyDescent="0.25">
      <c r="A5769" s="110" t="s">
        <v>1711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5" customHeight="1" x14ac:dyDescent="0.25">
      <c r="A5770" s="110" t="s">
        <v>1711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5" customHeight="1" x14ac:dyDescent="0.25">
      <c r="A5771" s="110" t="s">
        <v>1711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201600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>
        <v>0</v>
      </c>
      <c r="U5771" s="113">
        <v>22400</v>
      </c>
      <c r="V5771" s="31">
        <v>0</v>
      </c>
      <c r="W5771" s="32">
        <v>22400</v>
      </c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5" customHeight="1" x14ac:dyDescent="0.25">
      <c r="A5772" s="110" t="s">
        <v>1711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5" customHeight="1" x14ac:dyDescent="0.25">
      <c r="A5773" s="110" t="s">
        <v>1711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5" customHeight="1" x14ac:dyDescent="0.25">
      <c r="A5774" s="110" t="s">
        <v>1711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109800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>
        <v>0</v>
      </c>
      <c r="U5774" s="113">
        <v>12200</v>
      </c>
      <c r="V5774" s="31">
        <v>0</v>
      </c>
      <c r="W5774" s="32">
        <v>12200</v>
      </c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5" customHeight="1" x14ac:dyDescent="0.25">
      <c r="A5775" s="110" t="s">
        <v>1711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>
        <v>0</v>
      </c>
      <c r="U5775" s="113">
        <v>0</v>
      </c>
      <c r="V5775" s="31">
        <v>0</v>
      </c>
      <c r="W5775" s="32">
        <v>0</v>
      </c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5" customHeight="1" x14ac:dyDescent="0.25">
      <c r="A5776" s="110" t="s">
        <v>1711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5" customHeight="1" x14ac:dyDescent="0.25">
      <c r="A5777" s="110" t="s">
        <v>1711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>
        <v>0</v>
      </c>
      <c r="U5777" s="113">
        <v>0</v>
      </c>
      <c r="V5777" s="31">
        <v>0</v>
      </c>
      <c r="W5777" s="32">
        <v>0</v>
      </c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5" customHeight="1" x14ac:dyDescent="0.25">
      <c r="A5778" s="110" t="s">
        <v>1711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5" customHeight="1" x14ac:dyDescent="0.25">
      <c r="A5779" s="110" t="s">
        <v>1711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5" customHeight="1" x14ac:dyDescent="0.25">
      <c r="A5780" s="110" t="s">
        <v>1711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5" customHeight="1" x14ac:dyDescent="0.25">
      <c r="A5781" s="110" t="s">
        <v>1711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5" customHeight="1" x14ac:dyDescent="0.25">
      <c r="A5782" s="110" t="s">
        <v>1711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5" customHeight="1" x14ac:dyDescent="0.25">
      <c r="A5783" s="110" t="s">
        <v>1711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>
        <v>0</v>
      </c>
      <c r="U5783" s="105">
        <v>0</v>
      </c>
      <c r="V5783" s="106">
        <v>0</v>
      </c>
      <c r="W5783" s="107">
        <v>0</v>
      </c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5" customHeight="1" x14ac:dyDescent="0.25">
      <c r="A5784" s="110" t="s">
        <v>1711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5" customHeight="1" x14ac:dyDescent="0.25">
      <c r="A5785" s="110" t="s">
        <v>1711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5" customHeight="1" x14ac:dyDescent="0.25">
      <c r="A5786" s="110" t="s">
        <v>1711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5" customHeight="1" x14ac:dyDescent="0.25">
      <c r="A5787" s="110" t="s">
        <v>1711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5" customHeight="1" x14ac:dyDescent="0.25">
      <c r="A5788" s="110" t="s">
        <v>1711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5" customHeight="1" x14ac:dyDescent="0.25">
      <c r="A5789" s="110" t="s">
        <v>1711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5" customHeight="1" x14ac:dyDescent="0.25">
      <c r="A5790" s="110" t="s">
        <v>1711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5" customHeight="1" x14ac:dyDescent="0.25">
      <c r="A5791" s="110" t="s">
        <v>1711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5" customHeight="1" x14ac:dyDescent="0.25">
      <c r="A5792" s="110" t="s">
        <v>1711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5" customHeight="1" x14ac:dyDescent="0.25">
      <c r="A5793" s="110" t="s">
        <v>1711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5" customHeight="1" x14ac:dyDescent="0.25">
      <c r="A5794" s="110" t="s">
        <v>1711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69000.03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>
        <v>0</v>
      </c>
      <c r="U5794" s="105">
        <v>7666.67</v>
      </c>
      <c r="V5794" s="106">
        <v>0</v>
      </c>
      <c r="W5794" s="107">
        <v>7666.67</v>
      </c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5" customHeight="1" x14ac:dyDescent="0.25">
      <c r="A5795" s="110" t="s">
        <v>1711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>
        <v>0</v>
      </c>
      <c r="U5795" s="113">
        <v>0</v>
      </c>
      <c r="V5795" s="31">
        <v>0</v>
      </c>
      <c r="W5795" s="32">
        <v>0</v>
      </c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5" customHeight="1" x14ac:dyDescent="0.25">
      <c r="A5796" s="110" t="s">
        <v>1711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5" customHeight="1" x14ac:dyDescent="0.25">
      <c r="A5797" s="110" t="s">
        <v>1711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5" customHeight="1" x14ac:dyDescent="0.25">
      <c r="A5798" s="110" t="s">
        <v>1711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>
        <v>0</v>
      </c>
      <c r="U5798" s="105">
        <v>0</v>
      </c>
      <c r="V5798" s="106">
        <v>0</v>
      </c>
      <c r="W5798" s="107">
        <v>0</v>
      </c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5" customHeight="1" x14ac:dyDescent="0.25">
      <c r="A5799" s="110" t="s">
        <v>1711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5" customHeight="1" x14ac:dyDescent="0.25">
      <c r="A5800" s="110" t="s">
        <v>1711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5" customHeight="1" x14ac:dyDescent="0.25">
      <c r="A5801" s="110" t="s">
        <v>1711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5" customHeight="1" x14ac:dyDescent="0.25">
      <c r="A5802" s="110" t="s">
        <v>1711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5" customHeight="1" x14ac:dyDescent="0.25">
      <c r="A5803" s="110" t="s">
        <v>1711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5" customHeight="1" x14ac:dyDescent="0.25">
      <c r="A5804" s="110" t="s">
        <v>1711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5" customHeight="1" x14ac:dyDescent="0.25">
      <c r="A5805" s="110" t="s">
        <v>1711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5" customHeight="1" x14ac:dyDescent="0.25">
      <c r="A5806" s="110" t="s">
        <v>1711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5" customHeight="1" x14ac:dyDescent="0.25">
      <c r="A5807" s="110" t="s">
        <v>1711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5" customHeight="1" x14ac:dyDescent="0.25">
      <c r="A5808" s="110" t="s">
        <v>1711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5" customHeight="1" x14ac:dyDescent="0.25">
      <c r="A5809" s="110" t="s">
        <v>1711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91648.53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>
        <v>0</v>
      </c>
      <c r="U5809" s="113">
        <v>10183.17</v>
      </c>
      <c r="V5809" s="31">
        <v>0</v>
      </c>
      <c r="W5809" s="32">
        <v>10183.17</v>
      </c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5" customHeight="1" x14ac:dyDescent="0.25">
      <c r="A5810" s="110" t="s">
        <v>1711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3999.96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>
        <v>0</v>
      </c>
      <c r="U5810" s="113">
        <v>444.44</v>
      </c>
      <c r="V5810" s="31">
        <v>0</v>
      </c>
      <c r="W5810" s="32">
        <v>444.44</v>
      </c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5" customHeight="1" x14ac:dyDescent="0.25">
      <c r="A5811" s="110" t="s">
        <v>1711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29975.220000000008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>
        <v>0</v>
      </c>
      <c r="U5811" s="105">
        <v>3330.58</v>
      </c>
      <c r="V5811" s="106">
        <v>0</v>
      </c>
      <c r="W5811" s="107">
        <v>3330.58</v>
      </c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5" customHeight="1" x14ac:dyDescent="0.25">
      <c r="A5812" s="110" t="s">
        <v>1711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5" customHeight="1" x14ac:dyDescent="0.25">
      <c r="A5813" s="110" t="s">
        <v>1711</v>
      </c>
      <c r="B5813" s="111" t="s">
        <v>218</v>
      </c>
      <c r="C5813" s="112" t="s">
        <v>1563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5" customHeight="1" x14ac:dyDescent="0.25">
      <c r="A5814" s="110" t="s">
        <v>1711</v>
      </c>
      <c r="B5814" s="111" t="s">
        <v>219</v>
      </c>
      <c r="C5814" s="112" t="s">
        <v>1564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5" customHeight="1" x14ac:dyDescent="0.25">
      <c r="A5815" s="110" t="s">
        <v>1711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5" customHeight="1" x14ac:dyDescent="0.25">
      <c r="A5816" s="110" t="s">
        <v>1711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2850.03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>
        <v>0</v>
      </c>
      <c r="U5816" s="105">
        <v>316.67</v>
      </c>
      <c r="V5816" s="106">
        <v>0</v>
      </c>
      <c r="W5816" s="107">
        <v>316.67</v>
      </c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5" customHeight="1" x14ac:dyDescent="0.25">
      <c r="A5817" s="110" t="s">
        <v>1711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5" customHeight="1" x14ac:dyDescent="0.25">
      <c r="A5818" s="110" t="s">
        <v>1711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5" customHeight="1" x14ac:dyDescent="0.25">
      <c r="A5819" s="110" t="s">
        <v>1711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>
        <v>0</v>
      </c>
      <c r="U5819" s="113">
        <v>0</v>
      </c>
      <c r="V5819" s="31">
        <v>0</v>
      </c>
      <c r="W5819" s="32">
        <v>0</v>
      </c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5" customHeight="1" x14ac:dyDescent="0.25">
      <c r="A5820" s="110" t="s">
        <v>1711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5" customHeight="1" x14ac:dyDescent="0.25">
      <c r="A5821" s="110" t="s">
        <v>1711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>
        <v>0</v>
      </c>
      <c r="U5821" s="113">
        <v>0</v>
      </c>
      <c r="V5821" s="31">
        <v>0</v>
      </c>
      <c r="W5821" s="32">
        <v>0</v>
      </c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5" customHeight="1" x14ac:dyDescent="0.25">
      <c r="A5822" s="110" t="s">
        <v>1711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5" customHeight="1" x14ac:dyDescent="0.25">
      <c r="A5823" s="110" t="s">
        <v>1711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5" customHeight="1" x14ac:dyDescent="0.25">
      <c r="A5824" s="110" t="s">
        <v>1711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</v>
      </c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5" customHeight="1" x14ac:dyDescent="0.25">
      <c r="A5825" s="110" t="s">
        <v>1711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>
        <v>0</v>
      </c>
      <c r="U5825" s="113">
        <v>0</v>
      </c>
      <c r="V5825" s="31">
        <v>0</v>
      </c>
      <c r="W5825" s="32">
        <v>0</v>
      </c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5" customHeight="1" x14ac:dyDescent="0.25">
      <c r="A5826" s="110" t="s">
        <v>1711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5" customHeight="1" x14ac:dyDescent="0.25">
      <c r="A5827" s="110" t="s">
        <v>1711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>
        <v>0</v>
      </c>
      <c r="U5827" s="105">
        <v>0</v>
      </c>
      <c r="V5827" s="106">
        <v>0</v>
      </c>
      <c r="W5827" s="107">
        <v>0</v>
      </c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5" customHeight="1" x14ac:dyDescent="0.25">
      <c r="A5828" s="110" t="s">
        <v>1711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>
        <v>0</v>
      </c>
      <c r="U5828" s="105">
        <v>0</v>
      </c>
      <c r="V5828" s="106">
        <v>0</v>
      </c>
      <c r="W5828" s="107">
        <v>0</v>
      </c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5" customHeight="1" x14ac:dyDescent="0.25">
      <c r="A5829" s="110" t="s">
        <v>1711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5" customHeight="1" x14ac:dyDescent="0.25">
      <c r="A5830" s="110" t="s">
        <v>1711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>
        <v>0</v>
      </c>
      <c r="U5830" s="113">
        <v>0</v>
      </c>
      <c r="V5830" s="31">
        <v>0</v>
      </c>
      <c r="W5830" s="32">
        <v>0</v>
      </c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5" customHeight="1" x14ac:dyDescent="0.25">
      <c r="A5831" s="110" t="s">
        <v>1711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>
        <v>0</v>
      </c>
      <c r="U5831" s="105">
        <v>0</v>
      </c>
      <c r="V5831" s="106">
        <v>0</v>
      </c>
      <c r="W5831" s="107">
        <v>0</v>
      </c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5" customHeight="1" x14ac:dyDescent="0.25">
      <c r="A5832" s="110" t="s">
        <v>1711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5" customHeight="1" x14ac:dyDescent="0.25">
      <c r="A5833" s="110" t="s">
        <v>1711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>
        <v>0</v>
      </c>
      <c r="U5833" s="105">
        <v>0</v>
      </c>
      <c r="V5833" s="106">
        <v>0</v>
      </c>
      <c r="W5833" s="107">
        <v>0</v>
      </c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5" customHeight="1" x14ac:dyDescent="0.25">
      <c r="A5834" s="110" t="s">
        <v>1711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>
        <v>0</v>
      </c>
      <c r="U5834" s="105">
        <v>0</v>
      </c>
      <c r="V5834" s="106">
        <v>0</v>
      </c>
      <c r="W5834" s="107">
        <v>0</v>
      </c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5" customHeight="1" x14ac:dyDescent="0.25">
      <c r="A5835" s="110" t="s">
        <v>1711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5" customHeight="1" x14ac:dyDescent="0.25">
      <c r="A5836" s="110" t="s">
        <v>1711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>
        <v>0</v>
      </c>
      <c r="U5836" s="105">
        <v>0</v>
      </c>
      <c r="V5836" s="106">
        <v>0</v>
      </c>
      <c r="W5836" s="107">
        <v>0</v>
      </c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5" customHeight="1" x14ac:dyDescent="0.25">
      <c r="A5837" s="110" t="s">
        <v>1711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>
        <v>0</v>
      </c>
      <c r="U5837" s="105">
        <v>0</v>
      </c>
      <c r="V5837" s="106">
        <v>0</v>
      </c>
      <c r="W5837" s="107">
        <v>0</v>
      </c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5" customHeight="1" x14ac:dyDescent="0.25">
      <c r="A5838" s="110" t="s">
        <v>1711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5" customHeight="1" x14ac:dyDescent="0.25">
      <c r="A5839" s="110" t="s">
        <v>1711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190500.02999999997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>
        <v>0</v>
      </c>
      <c r="U5839" s="105">
        <v>21166.67</v>
      </c>
      <c r="V5839" s="106">
        <v>0</v>
      </c>
      <c r="W5839" s="107">
        <v>21166.67</v>
      </c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5" customHeight="1" x14ac:dyDescent="0.25">
      <c r="A5840" s="110" t="s">
        <v>1711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5" customHeight="1" x14ac:dyDescent="0.25">
      <c r="A5841" s="110" t="s">
        <v>1711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5" customHeight="1" x14ac:dyDescent="0.25">
      <c r="A5842" s="110" t="s">
        <v>1711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5" customHeight="1" x14ac:dyDescent="0.25">
      <c r="A5843" s="110" t="s">
        <v>1711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5" customHeight="1" x14ac:dyDescent="0.25">
      <c r="A5844" s="110" t="s">
        <v>1711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5" customHeight="1" x14ac:dyDescent="0.25">
      <c r="A5845" s="110" t="s">
        <v>1711</v>
      </c>
      <c r="B5845" s="111" t="s">
        <v>280</v>
      </c>
      <c r="C5845" s="112" t="s">
        <v>1565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5" customHeight="1" x14ac:dyDescent="0.25">
      <c r="A5846" s="110" t="s">
        <v>1711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5" customHeight="1" x14ac:dyDescent="0.25">
      <c r="A5847" s="110" t="s">
        <v>1711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5" customHeight="1" x14ac:dyDescent="0.25">
      <c r="A5848" s="110" t="s">
        <v>1711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5" customHeight="1" x14ac:dyDescent="0.25">
      <c r="A5849" s="110" t="s">
        <v>1711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5" customHeight="1" x14ac:dyDescent="0.25">
      <c r="A5850" s="110" t="s">
        <v>1711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5" customHeight="1" x14ac:dyDescent="0.25">
      <c r="A5851" s="110" t="s">
        <v>1711</v>
      </c>
      <c r="B5851" s="111" t="s">
        <v>291</v>
      </c>
      <c r="C5851" s="112" t="s">
        <v>1566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5" customHeight="1" x14ac:dyDescent="0.25">
      <c r="A5852" s="110" t="s">
        <v>1711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5" customHeight="1" x14ac:dyDescent="0.25">
      <c r="A5853" s="110" t="s">
        <v>1711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5" customHeight="1" x14ac:dyDescent="0.25">
      <c r="A5854" s="110" t="s">
        <v>1711</v>
      </c>
      <c r="B5854" s="111" t="s">
        <v>296</v>
      </c>
      <c r="C5854" s="112" t="s">
        <v>1567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5" customHeight="1" x14ac:dyDescent="0.25">
      <c r="A5855" s="110" t="s">
        <v>1711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5" customHeight="1" x14ac:dyDescent="0.25">
      <c r="A5856" s="110" t="s">
        <v>1711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5" customHeight="1" x14ac:dyDescent="0.25">
      <c r="A5857" s="110" t="s">
        <v>1711</v>
      </c>
      <c r="B5857" s="111" t="s">
        <v>301</v>
      </c>
      <c r="C5857" s="112" t="s">
        <v>1568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5" customHeight="1" x14ac:dyDescent="0.25">
      <c r="A5858" s="110" t="s">
        <v>1711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>
        <v>0</v>
      </c>
      <c r="U5858" s="113">
        <v>0</v>
      </c>
      <c r="V5858" s="31">
        <v>0</v>
      </c>
      <c r="W5858" s="32">
        <v>0</v>
      </c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5" customHeight="1" x14ac:dyDescent="0.25">
      <c r="A5859" s="110" t="s">
        <v>1711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5" customHeight="1" x14ac:dyDescent="0.25">
      <c r="A5860" s="110" t="s">
        <v>1711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>
        <v>0</v>
      </c>
      <c r="U5860" s="113">
        <v>0</v>
      </c>
      <c r="V5860" s="31">
        <v>0</v>
      </c>
      <c r="W5860" s="32">
        <v>0</v>
      </c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5" customHeight="1" x14ac:dyDescent="0.25">
      <c r="A5861" s="110" t="s">
        <v>1711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284880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21880</v>
      </c>
      <c r="W5861" s="107">
        <v>0</v>
      </c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5" customHeight="1" x14ac:dyDescent="0.25">
      <c r="A5862" s="110" t="s">
        <v>1711</v>
      </c>
      <c r="B5862" s="111" t="s">
        <v>310</v>
      </c>
      <c r="C5862" s="112" t="s">
        <v>311</v>
      </c>
      <c r="D5862" s="21">
        <f t="shared" si="132"/>
        <v>715400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715400</v>
      </c>
      <c r="U5862" s="113">
        <v>0</v>
      </c>
      <c r="V5862" s="31">
        <v>0</v>
      </c>
      <c r="W5862" s="32">
        <v>0</v>
      </c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5" customHeight="1" x14ac:dyDescent="0.25">
      <c r="A5863" s="110" t="s">
        <v>1711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5" customHeight="1" x14ac:dyDescent="0.25">
      <c r="A5864" s="110" t="s">
        <v>1711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5" customHeight="1" x14ac:dyDescent="0.25">
      <c r="A5865" s="110" t="s">
        <v>1711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5" customHeight="1" x14ac:dyDescent="0.25">
      <c r="A5866" s="110" t="s">
        <v>1711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5" customHeight="1" x14ac:dyDescent="0.25">
      <c r="A5867" s="110" t="s">
        <v>1711</v>
      </c>
      <c r="B5867" s="111" t="s">
        <v>320</v>
      </c>
      <c r="C5867" s="112" t="s">
        <v>321</v>
      </c>
      <c r="D5867" s="21">
        <f t="shared" si="132"/>
        <v>2195900</v>
      </c>
      <c r="E5867" s="24">
        <f t="shared" si="133"/>
        <v>68000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>
        <v>84000</v>
      </c>
      <c r="U5867" s="105">
        <v>0</v>
      </c>
      <c r="V5867" s="106">
        <v>25000</v>
      </c>
      <c r="W5867" s="107">
        <v>25000</v>
      </c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5" customHeight="1" x14ac:dyDescent="0.25">
      <c r="A5868" s="110" t="s">
        <v>1711</v>
      </c>
      <c r="B5868" s="111" t="s">
        <v>322</v>
      </c>
      <c r="C5868" s="112" t="s">
        <v>323</v>
      </c>
      <c r="D5868" s="21">
        <f t="shared" si="132"/>
        <v>156450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>
        <v>44000</v>
      </c>
      <c r="U5868" s="105">
        <v>0</v>
      </c>
      <c r="V5868" s="106">
        <v>0</v>
      </c>
      <c r="W5868" s="107">
        <v>0</v>
      </c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5" customHeight="1" x14ac:dyDescent="0.25">
      <c r="A5869" s="110" t="s">
        <v>1711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>
        <v>0</v>
      </c>
      <c r="U5869" s="113">
        <v>0</v>
      </c>
      <c r="V5869" s="31">
        <v>0</v>
      </c>
      <c r="W5869" s="32">
        <v>0</v>
      </c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5" customHeight="1" x14ac:dyDescent="0.25">
      <c r="A5870" s="110" t="s">
        <v>1711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5" customHeight="1" x14ac:dyDescent="0.25">
      <c r="A5871" s="110" t="s">
        <v>1711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75986.429999999993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>
        <v>0</v>
      </c>
      <c r="U5871" s="113">
        <v>11302.53</v>
      </c>
      <c r="V5871" s="31">
        <v>0</v>
      </c>
      <c r="W5871" s="32">
        <v>11302.51</v>
      </c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5" customHeight="1" x14ac:dyDescent="0.25">
      <c r="A5872" s="110" t="s">
        <v>1711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23846.66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>
        <v>0</v>
      </c>
      <c r="U5872" s="113">
        <v>11923.33</v>
      </c>
      <c r="V5872" s="31">
        <v>0</v>
      </c>
      <c r="W5872" s="32">
        <v>11923.33</v>
      </c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5" customHeight="1" x14ac:dyDescent="0.25">
      <c r="A5873" s="110" t="s">
        <v>1711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217500.02999999997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>
        <v>0</v>
      </c>
      <c r="U5873" s="113">
        <v>24166.67</v>
      </c>
      <c r="V5873" s="31">
        <v>0</v>
      </c>
      <c r="W5873" s="32">
        <v>24166.67</v>
      </c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5" customHeight="1" x14ac:dyDescent="0.25">
      <c r="A5874" s="110" t="s">
        <v>1711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30511.62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>
        <v>0</v>
      </c>
      <c r="U5874" s="113">
        <v>3390.18</v>
      </c>
      <c r="V5874" s="31">
        <v>0</v>
      </c>
      <c r="W5874" s="32">
        <v>3390.18</v>
      </c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5" customHeight="1" x14ac:dyDescent="0.25">
      <c r="A5875" s="110" t="s">
        <v>1711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5" customHeight="1" x14ac:dyDescent="0.25">
      <c r="A5876" s="110" t="s">
        <v>1711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5" customHeight="1" x14ac:dyDescent="0.25">
      <c r="A5877" s="110" t="s">
        <v>1711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1260873.8399999999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>
        <v>0</v>
      </c>
      <c r="U5877" s="113">
        <v>153400.06</v>
      </c>
      <c r="V5877" s="31">
        <v>0</v>
      </c>
      <c r="W5877" s="32">
        <v>153408.4</v>
      </c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5" customHeight="1" x14ac:dyDescent="0.25">
      <c r="A5878" s="110" t="s">
        <v>1711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120232.22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>
        <v>0</v>
      </c>
      <c r="U5878" s="113">
        <v>16784.439999999999</v>
      </c>
      <c r="V5878" s="31">
        <v>0</v>
      </c>
      <c r="W5878" s="32">
        <v>15562.22</v>
      </c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5" customHeight="1" x14ac:dyDescent="0.25">
      <c r="A5879" s="110" t="s">
        <v>1711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75227.820000000007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>
        <v>0</v>
      </c>
      <c r="U5879" s="113">
        <v>12405.56</v>
      </c>
      <c r="V5879" s="31">
        <v>0</v>
      </c>
      <c r="W5879" s="32">
        <v>12405.56</v>
      </c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5" customHeight="1" x14ac:dyDescent="0.25">
      <c r="A5880" s="110" t="s">
        <v>1711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>
        <v>0</v>
      </c>
      <c r="U5880" s="113">
        <v>0</v>
      </c>
      <c r="V5880" s="31">
        <v>0</v>
      </c>
      <c r="W5880" s="32">
        <v>0</v>
      </c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5" customHeight="1" x14ac:dyDescent="0.25">
      <c r="A5881" s="110" t="s">
        <v>1711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5" customHeight="1" x14ac:dyDescent="0.25">
      <c r="A5882" s="110" t="s">
        <v>1711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5" customHeight="1" x14ac:dyDescent="0.25">
      <c r="A5883" s="110" t="s">
        <v>1711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5" customHeight="1" x14ac:dyDescent="0.25">
      <c r="A5884" s="110" t="s">
        <v>1711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5" customHeight="1" x14ac:dyDescent="0.25">
      <c r="A5885" s="110" t="s">
        <v>1711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0</v>
      </c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5" customHeight="1" x14ac:dyDescent="0.25">
      <c r="A5886" s="110" t="s">
        <v>1711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5" customHeight="1" x14ac:dyDescent="0.25">
      <c r="A5887" s="110" t="s">
        <v>1711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5" customHeight="1" x14ac:dyDescent="0.25">
      <c r="A5888" s="110" t="s">
        <v>1711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5" customHeight="1" x14ac:dyDescent="0.25">
      <c r="A5889" s="110" t="s">
        <v>1711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5" customHeight="1" x14ac:dyDescent="0.25">
      <c r="A5890" s="110" t="s">
        <v>1711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5" customHeight="1" x14ac:dyDescent="0.25">
      <c r="A5891" s="110" t="s">
        <v>1711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5" customHeight="1" x14ac:dyDescent="0.25">
      <c r="A5892" s="110" t="s">
        <v>1711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5" customHeight="1" x14ac:dyDescent="0.25">
      <c r="A5893" s="110" t="s">
        <v>1711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5" customHeight="1" x14ac:dyDescent="0.25">
      <c r="A5894" s="110" t="s">
        <v>1711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5" customHeight="1" x14ac:dyDescent="0.25">
      <c r="A5895" s="110" t="s">
        <v>1711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5" customHeight="1" x14ac:dyDescent="0.25">
      <c r="A5896" s="110" t="s">
        <v>1711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5" customHeight="1" x14ac:dyDescent="0.25">
      <c r="A5897" s="110" t="s">
        <v>1711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5" customHeight="1" x14ac:dyDescent="0.25">
      <c r="A5898" s="110" t="s">
        <v>1711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5" customHeight="1" x14ac:dyDescent="0.25">
      <c r="A5899" s="110" t="s">
        <v>1711</v>
      </c>
      <c r="B5899" s="111" t="s">
        <v>384</v>
      </c>
      <c r="C5899" s="112" t="s">
        <v>1569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5" customHeight="1" x14ac:dyDescent="0.25">
      <c r="A5900" s="110" t="s">
        <v>1711</v>
      </c>
      <c r="B5900" s="111" t="s">
        <v>386</v>
      </c>
      <c r="C5900" s="112" t="s">
        <v>1663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5" customHeight="1" x14ac:dyDescent="0.25">
      <c r="A5901" s="110" t="s">
        <v>1711</v>
      </c>
      <c r="B5901" s="111" t="s">
        <v>388</v>
      </c>
      <c r="C5901" s="112" t="s">
        <v>1664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5" customHeight="1" x14ac:dyDescent="0.25">
      <c r="A5902" s="110" t="s">
        <v>1711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5" customHeight="1" x14ac:dyDescent="0.25">
      <c r="A5903" s="110" t="s">
        <v>1711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5" customHeight="1" x14ac:dyDescent="0.25">
      <c r="A5904" s="110" t="s">
        <v>1711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5" customHeight="1" x14ac:dyDescent="0.25">
      <c r="A5905" s="110" t="s">
        <v>1711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5" customHeight="1" x14ac:dyDescent="0.25">
      <c r="A5906" s="110" t="s">
        <v>1711</v>
      </c>
      <c r="B5906" s="111" t="s">
        <v>398</v>
      </c>
      <c r="C5906" s="112" t="s">
        <v>1570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5" customHeight="1" x14ac:dyDescent="0.25">
      <c r="A5907" s="110" t="s">
        <v>1711</v>
      </c>
      <c r="B5907" s="111" t="s">
        <v>400</v>
      </c>
      <c r="C5907" s="112" t="s">
        <v>1665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5" customHeight="1" x14ac:dyDescent="0.25">
      <c r="A5908" s="110" t="s">
        <v>1711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5" customHeight="1" x14ac:dyDescent="0.25">
      <c r="A5909" s="110" t="s">
        <v>1711</v>
      </c>
      <c r="B5909" s="111" t="s">
        <v>404</v>
      </c>
      <c r="C5909" s="112" t="s">
        <v>1571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5" customHeight="1" x14ac:dyDescent="0.25">
      <c r="A5910" s="110" t="s">
        <v>1711</v>
      </c>
      <c r="B5910" s="111" t="s">
        <v>406</v>
      </c>
      <c r="C5910" s="112" t="s">
        <v>1572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5" customHeight="1" x14ac:dyDescent="0.25">
      <c r="A5911" s="110" t="s">
        <v>1711</v>
      </c>
      <c r="B5911" s="111" t="s">
        <v>408</v>
      </c>
      <c r="C5911" s="112" t="s">
        <v>1573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5" customHeight="1" x14ac:dyDescent="0.25">
      <c r="A5912" s="110" t="s">
        <v>1711</v>
      </c>
      <c r="B5912" s="111" t="s">
        <v>410</v>
      </c>
      <c r="C5912" s="112" t="s">
        <v>1574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5" customHeight="1" x14ac:dyDescent="0.25">
      <c r="A5913" s="110" t="s">
        <v>1711</v>
      </c>
      <c r="B5913" s="111" t="s">
        <v>412</v>
      </c>
      <c r="C5913" s="112" t="s">
        <v>413</v>
      </c>
      <c r="D5913" s="21">
        <f t="shared" si="132"/>
        <v>1827334.75</v>
      </c>
      <c r="E5913" s="24">
        <f t="shared" si="133"/>
        <v>2550781.1599999997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>
        <v>290421.93</v>
      </c>
      <c r="U5913" s="105">
        <v>265016.09000000003</v>
      </c>
      <c r="V5913" s="106">
        <v>318880.2</v>
      </c>
      <c r="W5913" s="107">
        <v>115903.12</v>
      </c>
      <c r="X5913" s="105"/>
      <c r="Y5913" s="105"/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5" customHeight="1" x14ac:dyDescent="0.25">
      <c r="A5914" s="110" t="s">
        <v>1711</v>
      </c>
      <c r="B5914" s="111" t="s">
        <v>414</v>
      </c>
      <c r="C5914" s="112" t="s">
        <v>415</v>
      </c>
      <c r="D5914" s="21">
        <f t="shared" si="132"/>
        <v>1432896.1600000001</v>
      </c>
      <c r="E5914" s="24">
        <f t="shared" si="133"/>
        <v>1053009.58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>
        <v>198106.5</v>
      </c>
      <c r="U5914" s="105">
        <v>227364</v>
      </c>
      <c r="V5914" s="106">
        <v>71950</v>
      </c>
      <c r="W5914" s="107">
        <v>151559.07999999999</v>
      </c>
      <c r="X5914" s="105"/>
      <c r="Y5914" s="105"/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5" customHeight="1" x14ac:dyDescent="0.25">
      <c r="A5915" s="110" t="s">
        <v>1711</v>
      </c>
      <c r="B5915" s="111" t="s">
        <v>416</v>
      </c>
      <c r="C5915" s="112" t="s">
        <v>417</v>
      </c>
      <c r="D5915" s="21">
        <f t="shared" si="132"/>
        <v>818185.7</v>
      </c>
      <c r="E5915" s="24">
        <f t="shared" si="133"/>
        <v>1007067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>
        <v>291027</v>
      </c>
      <c r="U5915" s="113">
        <v>134653</v>
      </c>
      <c r="V5915" s="31">
        <v>12700</v>
      </c>
      <c r="W5915" s="32">
        <v>55410</v>
      </c>
      <c r="X5915" s="113"/>
      <c r="Y5915" s="113"/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5" customHeight="1" x14ac:dyDescent="0.25">
      <c r="A5916" s="110" t="s">
        <v>1711</v>
      </c>
      <c r="B5916" s="111" t="s">
        <v>418</v>
      </c>
      <c r="C5916" s="112" t="s">
        <v>419</v>
      </c>
      <c r="D5916" s="21">
        <f t="shared" si="132"/>
        <v>1261596.0999999999</v>
      </c>
      <c r="E5916" s="24">
        <f t="shared" si="133"/>
        <v>1347263.5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>
        <v>118246.39999999999</v>
      </c>
      <c r="U5916" s="113">
        <v>272406.40000000002</v>
      </c>
      <c r="V5916" s="31">
        <v>204976</v>
      </c>
      <c r="W5916" s="32">
        <v>124626.4</v>
      </c>
      <c r="X5916" s="113"/>
      <c r="Y5916" s="113"/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5" customHeight="1" x14ac:dyDescent="0.25">
      <c r="A5917" s="110" t="s">
        <v>1711</v>
      </c>
      <c r="B5917" s="111" t="s">
        <v>420</v>
      </c>
      <c r="C5917" s="112" t="s">
        <v>421</v>
      </c>
      <c r="D5917" s="21">
        <f t="shared" si="132"/>
        <v>1254741.04</v>
      </c>
      <c r="E5917" s="24">
        <f t="shared" si="133"/>
        <v>1163582.44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>
        <v>173775.54</v>
      </c>
      <c r="U5917" s="113">
        <v>102698.44</v>
      </c>
      <c r="V5917" s="31">
        <v>303140</v>
      </c>
      <c r="W5917" s="32">
        <v>391664</v>
      </c>
      <c r="X5917" s="113"/>
      <c r="Y5917" s="113"/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5" customHeight="1" x14ac:dyDescent="0.25">
      <c r="A5918" s="110" t="s">
        <v>1711</v>
      </c>
      <c r="B5918" s="111" t="s">
        <v>422</v>
      </c>
      <c r="C5918" s="112" t="s">
        <v>423</v>
      </c>
      <c r="D5918" s="21">
        <f t="shared" si="132"/>
        <v>859530</v>
      </c>
      <c r="E5918" s="24">
        <f t="shared" si="133"/>
        <v>905890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>
        <v>70080</v>
      </c>
      <c r="U5918" s="105">
        <v>88280</v>
      </c>
      <c r="V5918" s="106">
        <v>62700</v>
      </c>
      <c r="W5918" s="107">
        <v>142260</v>
      </c>
      <c r="X5918" s="105"/>
      <c r="Y5918" s="105"/>
      <c r="Z5918" s="106"/>
      <c r="AA5918" s="107"/>
      <c r="AB5918" s="105"/>
      <c r="AC5918" s="105"/>
      <c r="AD5918" s="33"/>
      <c r="AF5918" s="19" t="s">
        <v>1698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5" customHeight="1" x14ac:dyDescent="0.25">
      <c r="A5919" s="110" t="s">
        <v>1711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1698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5" customHeight="1" x14ac:dyDescent="0.25">
      <c r="A5920" s="110" t="s">
        <v>1711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5" customHeight="1" x14ac:dyDescent="0.25">
      <c r="A5921" s="110" t="s">
        <v>1711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5" customHeight="1" x14ac:dyDescent="0.25">
      <c r="A5922" s="110" t="s">
        <v>1711</v>
      </c>
      <c r="B5922" s="111" t="s">
        <v>430</v>
      </c>
      <c r="C5922" s="112" t="s">
        <v>431</v>
      </c>
      <c r="D5922" s="21">
        <f t="shared" si="132"/>
        <v>65850</v>
      </c>
      <c r="E5922" s="24">
        <f t="shared" si="133"/>
        <v>81050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>
        <v>0</v>
      </c>
      <c r="U5922" s="105">
        <v>0</v>
      </c>
      <c r="V5922" s="106">
        <v>6600</v>
      </c>
      <c r="W5922" s="107">
        <v>0</v>
      </c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5" customHeight="1" x14ac:dyDescent="0.25">
      <c r="A5923" s="110" t="s">
        <v>1711</v>
      </c>
      <c r="B5923" s="111" t="s">
        <v>432</v>
      </c>
      <c r="C5923" s="112" t="s">
        <v>433</v>
      </c>
      <c r="D5923" s="21">
        <f t="shared" si="132"/>
        <v>128800</v>
      </c>
      <c r="E5923" s="24">
        <f t="shared" si="133"/>
        <v>216366.45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>
        <v>64250</v>
      </c>
      <c r="U5923" s="105">
        <v>24970</v>
      </c>
      <c r="V5923" s="106">
        <v>3300</v>
      </c>
      <c r="W5923" s="107">
        <v>69650</v>
      </c>
      <c r="X5923" s="105"/>
      <c r="Y5923" s="105"/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5" customHeight="1" x14ac:dyDescent="0.25">
      <c r="A5924" s="110" t="s">
        <v>1711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5" customHeight="1" x14ac:dyDescent="0.25">
      <c r="A5925" s="110" t="s">
        <v>1711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5" customHeight="1" x14ac:dyDescent="0.25">
      <c r="A5926" s="110" t="s">
        <v>1711</v>
      </c>
      <c r="B5926" s="111" t="s">
        <v>438</v>
      </c>
      <c r="C5926" s="112" t="s">
        <v>1575</v>
      </c>
      <c r="D5926" s="21">
        <f t="shared" si="134"/>
        <v>234176</v>
      </c>
      <c r="E5926" s="24">
        <f t="shared" si="135"/>
        <v>415645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>
        <v>28895</v>
      </c>
      <c r="U5926" s="105">
        <v>66611</v>
      </c>
      <c r="V5926" s="106">
        <v>0</v>
      </c>
      <c r="W5926" s="107">
        <v>79746</v>
      </c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5" customHeight="1" x14ac:dyDescent="0.25">
      <c r="A5927" s="110" t="s">
        <v>1711</v>
      </c>
      <c r="B5927" s="111" t="s">
        <v>439</v>
      </c>
      <c r="C5927" s="112" t="s">
        <v>1576</v>
      </c>
      <c r="D5927" s="21">
        <f t="shared" si="134"/>
        <v>617455.5</v>
      </c>
      <c r="E5927" s="24">
        <f t="shared" si="135"/>
        <v>416920.5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>
        <v>64775</v>
      </c>
      <c r="U5927" s="105">
        <v>7400</v>
      </c>
      <c r="V5927" s="106">
        <v>0</v>
      </c>
      <c r="W5927" s="107">
        <v>0</v>
      </c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5" customHeight="1" x14ac:dyDescent="0.25">
      <c r="A5928" s="110" t="s">
        <v>1711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5" customHeight="1" x14ac:dyDescent="0.25">
      <c r="A5929" s="110" t="s">
        <v>1711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5" customHeight="1" x14ac:dyDescent="0.25">
      <c r="A5930" s="110" t="s">
        <v>1711</v>
      </c>
      <c r="B5930" s="111" t="s">
        <v>1577</v>
      </c>
      <c r="C5930" s="112" t="s">
        <v>1578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5" customHeight="1" x14ac:dyDescent="0.25">
      <c r="A5931" s="110" t="s">
        <v>1711</v>
      </c>
      <c r="B5931" s="111" t="s">
        <v>444</v>
      </c>
      <c r="C5931" s="112" t="s">
        <v>445</v>
      </c>
      <c r="D5931" s="21">
        <f t="shared" si="134"/>
        <v>2543520</v>
      </c>
      <c r="E5931" s="24">
        <f t="shared" si="135"/>
        <v>2543520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>
        <v>1279020</v>
      </c>
      <c r="U5931" s="113">
        <v>1270820</v>
      </c>
      <c r="V5931" s="31">
        <v>25000</v>
      </c>
      <c r="W5931" s="32">
        <v>0</v>
      </c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5" customHeight="1" x14ac:dyDescent="0.25">
      <c r="A5932" s="110" t="s">
        <v>1711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543491.75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>
        <v>0</v>
      </c>
      <c r="U5932" s="105">
        <v>225759.75</v>
      </c>
      <c r="V5932" s="106">
        <v>0</v>
      </c>
      <c r="W5932" s="107">
        <v>0</v>
      </c>
      <c r="X5932" s="105"/>
      <c r="Y5932" s="105"/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5" customHeight="1" x14ac:dyDescent="0.25">
      <c r="A5933" s="110" t="s">
        <v>1711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5" customHeight="1" x14ac:dyDescent="0.25">
      <c r="A5934" s="110" t="s">
        <v>1711</v>
      </c>
      <c r="B5934" s="111" t="s">
        <v>450</v>
      </c>
      <c r="C5934" s="112" t="s">
        <v>1579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5" customHeight="1" x14ac:dyDescent="0.25">
      <c r="A5935" s="110" t="s">
        <v>1711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5" customHeight="1" x14ac:dyDescent="0.25">
      <c r="A5936" s="110" t="s">
        <v>1711</v>
      </c>
      <c r="B5936" s="111" t="s">
        <v>454</v>
      </c>
      <c r="C5936" s="112" t="s">
        <v>1580</v>
      </c>
      <c r="D5936" s="21">
        <f t="shared" si="134"/>
        <v>0</v>
      </c>
      <c r="E5936" s="24">
        <f t="shared" si="135"/>
        <v>12598.31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>
        <v>0</v>
      </c>
      <c r="U5936" s="113">
        <v>9388.31</v>
      </c>
      <c r="V5936" s="31">
        <v>0</v>
      </c>
      <c r="W5936" s="32">
        <v>0</v>
      </c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5" customHeight="1" x14ac:dyDescent="0.25">
      <c r="A5937" s="110" t="s">
        <v>1711</v>
      </c>
      <c r="B5937" s="111" t="s">
        <v>456</v>
      </c>
      <c r="C5937" s="112" t="s">
        <v>1581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5" customHeight="1" x14ac:dyDescent="0.25">
      <c r="A5938" s="110" t="s">
        <v>1711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2336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>
        <v>0</v>
      </c>
      <c r="U5938" s="113">
        <v>0</v>
      </c>
      <c r="V5938" s="31">
        <v>0</v>
      </c>
      <c r="W5938" s="32">
        <v>0</v>
      </c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5" customHeight="1" x14ac:dyDescent="0.25">
      <c r="A5939" s="110" t="s">
        <v>1711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5" customHeight="1" x14ac:dyDescent="0.25">
      <c r="A5940" s="110" t="s">
        <v>1711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5" customHeight="1" x14ac:dyDescent="0.25">
      <c r="A5941" s="110" t="s">
        <v>1711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5" customHeight="1" x14ac:dyDescent="0.25">
      <c r="A5942" s="110" t="s">
        <v>1711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5" customHeight="1" x14ac:dyDescent="0.25">
      <c r="A5943" s="110" t="s">
        <v>1711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5" customHeight="1" x14ac:dyDescent="0.25">
      <c r="A5944" s="110" t="s">
        <v>1711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5" customHeight="1" x14ac:dyDescent="0.25">
      <c r="A5945" s="110" t="s">
        <v>1711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5" customHeight="1" x14ac:dyDescent="0.25">
      <c r="A5946" s="110" t="s">
        <v>1711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0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5" customHeight="1" x14ac:dyDescent="0.25">
      <c r="A5947" s="110" t="s">
        <v>1711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5" customHeight="1" x14ac:dyDescent="0.25">
      <c r="A5948" s="110" t="s">
        <v>1711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5" customHeight="1" x14ac:dyDescent="0.25">
      <c r="A5949" s="110" t="s">
        <v>1711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5" customHeight="1" x14ac:dyDescent="0.25">
      <c r="A5950" s="110" t="s">
        <v>1711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5" customHeight="1" x14ac:dyDescent="0.25">
      <c r="A5951" s="110" t="s">
        <v>1711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5" customHeight="1" x14ac:dyDescent="0.25">
      <c r="A5952" s="110" t="s">
        <v>1711</v>
      </c>
      <c r="B5952" s="111" t="s">
        <v>486</v>
      </c>
      <c r="C5952" s="112" t="s">
        <v>1582</v>
      </c>
      <c r="D5952" s="21">
        <f t="shared" si="134"/>
        <v>4540493.33</v>
      </c>
      <c r="E5952" s="24">
        <f t="shared" si="135"/>
        <v>4595493.33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>
        <v>555000</v>
      </c>
      <c r="U5952" s="105">
        <v>555000</v>
      </c>
      <c r="V5952" s="106">
        <v>555000</v>
      </c>
      <c r="W5952" s="107">
        <v>555000</v>
      </c>
      <c r="X5952" s="105"/>
      <c r="Y5952" s="105"/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5" customHeight="1" x14ac:dyDescent="0.25">
      <c r="A5953" s="110" t="s">
        <v>1711</v>
      </c>
      <c r="B5953" s="111" t="s">
        <v>488</v>
      </c>
      <c r="C5953" s="112" t="s">
        <v>489</v>
      </c>
      <c r="D5953" s="21">
        <f t="shared" si="134"/>
        <v>551723.75</v>
      </c>
      <c r="E5953" s="24">
        <f t="shared" si="135"/>
        <v>558723.75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>
        <v>65000</v>
      </c>
      <c r="U5953" s="113">
        <v>67000</v>
      </c>
      <c r="V5953" s="31">
        <v>69398.25</v>
      </c>
      <c r="W5953" s="32">
        <v>69398.25</v>
      </c>
      <c r="X5953" s="113"/>
      <c r="Y5953" s="113"/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5" customHeight="1" x14ac:dyDescent="0.25">
      <c r="A5954" s="110" t="s">
        <v>1711</v>
      </c>
      <c r="B5954" s="111" t="s">
        <v>490</v>
      </c>
      <c r="C5954" s="112" t="s">
        <v>1583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5" customHeight="1" x14ac:dyDescent="0.25">
      <c r="A5955" s="110" t="s">
        <v>1711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5" customHeight="1" x14ac:dyDescent="0.25">
      <c r="A5956" s="110" t="s">
        <v>1711</v>
      </c>
      <c r="B5956" s="111" t="s">
        <v>494</v>
      </c>
      <c r="C5956" s="112" t="s">
        <v>495</v>
      </c>
      <c r="D5956" s="21">
        <f t="shared" si="134"/>
        <v>306300</v>
      </c>
      <c r="E5956" s="24">
        <f t="shared" si="135"/>
        <v>2106600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>
        <v>0</v>
      </c>
      <c r="U5956" s="113">
        <v>271700</v>
      </c>
      <c r="V5956" s="31">
        <v>0</v>
      </c>
      <c r="W5956" s="32">
        <v>92600</v>
      </c>
      <c r="X5956" s="113"/>
      <c r="Y5956" s="113"/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5" customHeight="1" x14ac:dyDescent="0.25">
      <c r="A5957" s="110" t="s">
        <v>1711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5" customHeight="1" x14ac:dyDescent="0.25">
      <c r="A5958" s="110" t="s">
        <v>1711</v>
      </c>
      <c r="B5958" s="111" t="s">
        <v>498</v>
      </c>
      <c r="C5958" s="112" t="s">
        <v>461</v>
      </c>
      <c r="D5958" s="21">
        <f t="shared" si="134"/>
        <v>774672.32000000007</v>
      </c>
      <c r="E5958" s="24">
        <f t="shared" si="135"/>
        <v>795095.28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>
        <v>103963.56</v>
      </c>
      <c r="U5958" s="113">
        <v>5981.31</v>
      </c>
      <c r="V5958" s="31">
        <v>6542.69</v>
      </c>
      <c r="W5958" s="32">
        <v>216298.54</v>
      </c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5" customHeight="1" x14ac:dyDescent="0.25">
      <c r="A5959" s="110" t="s">
        <v>1711</v>
      </c>
      <c r="B5959" s="111" t="s">
        <v>499</v>
      </c>
      <c r="C5959" s="112" t="s">
        <v>500</v>
      </c>
      <c r="D5959" s="21">
        <f t="shared" si="134"/>
        <v>0</v>
      </c>
      <c r="E5959" s="24">
        <f t="shared" si="135"/>
        <v>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>
        <v>0</v>
      </c>
      <c r="U5959" s="113">
        <v>0</v>
      </c>
      <c r="V5959" s="31">
        <v>0</v>
      </c>
      <c r="W5959" s="32">
        <v>0</v>
      </c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5" customHeight="1" x14ac:dyDescent="0.25">
      <c r="A5960" s="110" t="s">
        <v>1711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5" customHeight="1" x14ac:dyDescent="0.25">
      <c r="A5961" s="110" t="s">
        <v>1711</v>
      </c>
      <c r="B5961" s="111" t="s">
        <v>503</v>
      </c>
      <c r="C5961" s="112" t="s">
        <v>504</v>
      </c>
      <c r="D5961" s="21">
        <f t="shared" si="134"/>
        <v>52323.459999999992</v>
      </c>
      <c r="E5961" s="24">
        <f t="shared" si="135"/>
        <v>38534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>
        <v>5767.26</v>
      </c>
      <c r="U5961" s="113">
        <v>3656</v>
      </c>
      <c r="V5961" s="31">
        <v>17037.759999999998</v>
      </c>
      <c r="W5961" s="32">
        <v>4542</v>
      </c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5" customHeight="1" x14ac:dyDescent="0.25">
      <c r="A5962" s="110" t="s">
        <v>1711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5" customHeight="1" x14ac:dyDescent="0.25">
      <c r="A5963" s="110" t="s">
        <v>1711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5" customHeight="1" x14ac:dyDescent="0.25">
      <c r="A5964" s="110" t="s">
        <v>1711</v>
      </c>
      <c r="B5964" s="111" t="s">
        <v>509</v>
      </c>
      <c r="C5964" s="112" t="s">
        <v>510</v>
      </c>
      <c r="D5964" s="21">
        <f t="shared" si="134"/>
        <v>0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>
        <v>0</v>
      </c>
      <c r="U5964" s="113">
        <v>0</v>
      </c>
      <c r="V5964" s="31">
        <v>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5" customHeight="1" x14ac:dyDescent="0.25">
      <c r="A5965" s="110" t="s">
        <v>1711</v>
      </c>
      <c r="B5965" s="111" t="s">
        <v>511</v>
      </c>
      <c r="C5965" s="112" t="s">
        <v>512</v>
      </c>
      <c r="D5965" s="21">
        <f t="shared" si="134"/>
        <v>1044.46</v>
      </c>
      <c r="E5965" s="24">
        <f t="shared" si="135"/>
        <v>42609.46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>
        <v>0</v>
      </c>
      <c r="U5965" s="113">
        <v>14225.52</v>
      </c>
      <c r="V5965" s="31">
        <v>0</v>
      </c>
      <c r="W5965" s="32">
        <v>0</v>
      </c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5" customHeight="1" x14ac:dyDescent="0.25">
      <c r="A5966" s="110" t="s">
        <v>1711</v>
      </c>
      <c r="B5966" s="111" t="s">
        <v>513</v>
      </c>
      <c r="C5966" s="112" t="s">
        <v>514</v>
      </c>
      <c r="D5966" s="21">
        <f t="shared" si="134"/>
        <v>5700</v>
      </c>
      <c r="E5966" s="24">
        <f t="shared" si="135"/>
        <v>5700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5" customHeight="1" x14ac:dyDescent="0.25">
      <c r="A5967" s="110" t="s">
        <v>1711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5" customHeight="1" x14ac:dyDescent="0.25">
      <c r="A5968" s="110" t="s">
        <v>1711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5" customHeight="1" x14ac:dyDescent="0.25">
      <c r="A5969" s="110" t="s">
        <v>1711</v>
      </c>
      <c r="B5969" s="111" t="s">
        <v>519</v>
      </c>
      <c r="C5969" s="112" t="s">
        <v>520</v>
      </c>
      <c r="D5969" s="21">
        <f t="shared" si="134"/>
        <v>93376.23</v>
      </c>
      <c r="E5969" s="24">
        <f t="shared" si="135"/>
        <v>96038.14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>
        <v>8692.1299999999992</v>
      </c>
      <c r="U5969" s="113">
        <v>23898.98</v>
      </c>
      <c r="V5969" s="31">
        <v>23898.98</v>
      </c>
      <c r="W5969" s="32">
        <v>9205.69</v>
      </c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5" customHeight="1" x14ac:dyDescent="0.25">
      <c r="A5970" s="110" t="s">
        <v>1711</v>
      </c>
      <c r="B5970" s="111" t="s">
        <v>521</v>
      </c>
      <c r="C5970" s="112" t="s">
        <v>1584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5" customHeight="1" x14ac:dyDescent="0.25">
      <c r="A5971" s="110" t="s">
        <v>1711</v>
      </c>
      <c r="B5971" s="111" t="s">
        <v>522</v>
      </c>
      <c r="C5971" s="112" t="s">
        <v>1585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5" customHeight="1" x14ac:dyDescent="0.25">
      <c r="A5972" s="110" t="s">
        <v>1711</v>
      </c>
      <c r="B5972" s="111" t="s">
        <v>523</v>
      </c>
      <c r="C5972" s="112" t="s">
        <v>1666</v>
      </c>
      <c r="D5972" s="21">
        <f t="shared" si="134"/>
        <v>90164</v>
      </c>
      <c r="E5972" s="24">
        <f t="shared" si="135"/>
        <v>92476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>
        <v>18396</v>
      </c>
      <c r="U5972" s="113">
        <v>17325</v>
      </c>
      <c r="V5972" s="31">
        <v>17325</v>
      </c>
      <c r="W5972" s="32">
        <v>9415</v>
      </c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5" customHeight="1" x14ac:dyDescent="0.25">
      <c r="A5973" s="110" t="s">
        <v>1711</v>
      </c>
      <c r="B5973" s="111" t="s">
        <v>524</v>
      </c>
      <c r="C5973" s="112" t="s">
        <v>525</v>
      </c>
      <c r="D5973" s="21">
        <f t="shared" si="134"/>
        <v>13866456.33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>
        <v>0</v>
      </c>
      <c r="U5973" s="113">
        <v>0</v>
      </c>
      <c r="V5973" s="31">
        <v>0</v>
      </c>
      <c r="W5973" s="32">
        <v>0</v>
      </c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5" customHeight="1" x14ac:dyDescent="0.25">
      <c r="A5974" s="110" t="s">
        <v>1711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5" customHeight="1" x14ac:dyDescent="0.25">
      <c r="A5975" s="110" t="s">
        <v>1711</v>
      </c>
      <c r="B5975" s="111" t="s">
        <v>528</v>
      </c>
      <c r="C5975" s="112" t="s">
        <v>529</v>
      </c>
      <c r="D5975" s="21">
        <f t="shared" si="134"/>
        <v>183976.61000000002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>
        <v>12416.9</v>
      </c>
      <c r="U5975" s="113">
        <v>0</v>
      </c>
      <c r="V5975" s="31">
        <v>18784.349999999999</v>
      </c>
      <c r="W5975" s="32">
        <v>0</v>
      </c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5" customHeight="1" x14ac:dyDescent="0.25">
      <c r="A5976" s="110" t="s">
        <v>1711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5" customHeight="1" x14ac:dyDescent="0.25">
      <c r="A5977" s="110" t="s">
        <v>1711</v>
      </c>
      <c r="B5977" s="111" t="s">
        <v>532</v>
      </c>
      <c r="C5977" s="112" t="s">
        <v>533</v>
      </c>
      <c r="D5977" s="21">
        <f t="shared" si="134"/>
        <v>910284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>
        <v>10080</v>
      </c>
      <c r="U5977" s="113">
        <v>0</v>
      </c>
      <c r="V5977" s="31">
        <v>704600</v>
      </c>
      <c r="W5977" s="32">
        <v>0</v>
      </c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5" customHeight="1" x14ac:dyDescent="0.25">
      <c r="A5978" s="110" t="s">
        <v>1711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5" customHeight="1" x14ac:dyDescent="0.25">
      <c r="A5979" s="110" t="s">
        <v>1711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5" customHeight="1" x14ac:dyDescent="0.25">
      <c r="A5980" s="110" t="s">
        <v>1711</v>
      </c>
      <c r="B5980" s="111" t="s">
        <v>538</v>
      </c>
      <c r="C5980" s="112" t="s">
        <v>1667</v>
      </c>
      <c r="D5980" s="21">
        <f t="shared" si="134"/>
        <v>0</v>
      </c>
      <c r="E5980" s="24">
        <f t="shared" si="135"/>
        <v>4030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>
        <v>0</v>
      </c>
      <c r="U5980" s="113">
        <v>520</v>
      </c>
      <c r="V5980" s="31">
        <v>0</v>
      </c>
      <c r="W5980" s="32">
        <v>390</v>
      </c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5" customHeight="1" x14ac:dyDescent="0.25">
      <c r="A5981" s="110" t="s">
        <v>1711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10850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>
        <v>0</v>
      </c>
      <c r="U5981" s="113">
        <v>1400</v>
      </c>
      <c r="V5981" s="31">
        <v>0</v>
      </c>
      <c r="W5981" s="32">
        <v>1050</v>
      </c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5" customHeight="1" x14ac:dyDescent="0.25">
      <c r="A5982" s="110" t="s">
        <v>1711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6386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>
        <v>0</v>
      </c>
      <c r="U5982" s="113">
        <v>824</v>
      </c>
      <c r="V5982" s="31">
        <v>0</v>
      </c>
      <c r="W5982" s="32">
        <v>618</v>
      </c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5" customHeight="1" x14ac:dyDescent="0.25">
      <c r="A5983" s="110" t="s">
        <v>1711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5" customHeight="1" x14ac:dyDescent="0.25">
      <c r="A5984" s="110" t="s">
        <v>1711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5" customHeight="1" x14ac:dyDescent="0.25">
      <c r="A5985" s="110" t="s">
        <v>1711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5" customHeight="1" x14ac:dyDescent="0.25">
      <c r="A5986" s="110" t="s">
        <v>1711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43270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>
        <v>0</v>
      </c>
      <c r="U5986" s="113">
        <v>0</v>
      </c>
      <c r="V5986" s="31">
        <v>0</v>
      </c>
      <c r="W5986" s="32">
        <v>0</v>
      </c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5" customHeight="1" x14ac:dyDescent="0.25">
      <c r="A5987" s="110" t="s">
        <v>1711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5" customHeight="1" x14ac:dyDescent="0.25">
      <c r="A5988" s="110" t="s">
        <v>1711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35855.1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>
        <v>0</v>
      </c>
      <c r="U5988" s="113">
        <v>12284.1</v>
      </c>
      <c r="V5988" s="31">
        <v>0</v>
      </c>
      <c r="W5988" s="32">
        <v>0</v>
      </c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5" customHeight="1" x14ac:dyDescent="0.25">
      <c r="A5989" s="110" t="s">
        <v>1711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5" customHeight="1" x14ac:dyDescent="0.25">
      <c r="A5990" s="110" t="s">
        <v>1711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5" customHeight="1" x14ac:dyDescent="0.25">
      <c r="A5991" s="110" t="s">
        <v>1711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5" customHeight="1" x14ac:dyDescent="0.25">
      <c r="A5992" s="110" t="s">
        <v>1711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5" customHeight="1" x14ac:dyDescent="0.25">
      <c r="A5993" s="110" t="s">
        <v>1711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5" customHeight="1" x14ac:dyDescent="0.25">
      <c r="A5994" s="110" t="s">
        <v>1711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5" customHeight="1" x14ac:dyDescent="0.25">
      <c r="A5995" s="110" t="s">
        <v>1711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5" customHeight="1" x14ac:dyDescent="0.25">
      <c r="A5996" s="110" t="s">
        <v>1711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5" customHeight="1" x14ac:dyDescent="0.25">
      <c r="A5997" s="110" t="s">
        <v>1711</v>
      </c>
      <c r="B5997" s="111" t="s">
        <v>571</v>
      </c>
      <c r="C5997" s="112" t="s">
        <v>572</v>
      </c>
      <c r="D5997" s="21">
        <f t="shared" si="136"/>
        <v>520066.6999999999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>
        <v>58766.67</v>
      </c>
      <c r="U5997" s="113">
        <v>0</v>
      </c>
      <c r="V5997" s="31">
        <v>58766.67</v>
      </c>
      <c r="W5997" s="32">
        <v>0</v>
      </c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5" customHeight="1" x14ac:dyDescent="0.25">
      <c r="A5998" s="110" t="s">
        <v>1711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5" customHeight="1" x14ac:dyDescent="0.25">
      <c r="A5999" s="110" t="s">
        <v>1711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>
        <v>0</v>
      </c>
      <c r="U5999" s="105">
        <v>0</v>
      </c>
      <c r="V5999" s="106">
        <v>0</v>
      </c>
      <c r="W5999" s="107">
        <v>0</v>
      </c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5" customHeight="1" x14ac:dyDescent="0.25">
      <c r="A6000" s="110" t="s">
        <v>1711</v>
      </c>
      <c r="B6000" s="111" t="s">
        <v>577</v>
      </c>
      <c r="C6000" s="112" t="s">
        <v>1586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5" customHeight="1" x14ac:dyDescent="0.25">
      <c r="A6001" s="110" t="s">
        <v>1711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5" customHeight="1" x14ac:dyDescent="0.25">
      <c r="A6002" s="110" t="s">
        <v>1711</v>
      </c>
      <c r="B6002" s="111" t="s">
        <v>580</v>
      </c>
      <c r="C6002" s="112" t="s">
        <v>581</v>
      </c>
      <c r="D6002" s="21">
        <f t="shared" si="136"/>
        <v>315692.53000000003</v>
      </c>
      <c r="E6002" s="24">
        <f t="shared" si="137"/>
        <v>1306129.1400000001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>
        <v>183180.53</v>
      </c>
      <c r="U6002" s="113">
        <v>8216.44</v>
      </c>
      <c r="V6002" s="31">
        <v>10850.62</v>
      </c>
      <c r="W6002" s="32">
        <v>100323.61</v>
      </c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5" customHeight="1" x14ac:dyDescent="0.25">
      <c r="A6003" s="110" t="s">
        <v>1711</v>
      </c>
      <c r="B6003" s="111" t="s">
        <v>582</v>
      </c>
      <c r="C6003" s="112" t="s">
        <v>1587</v>
      </c>
      <c r="D6003" s="21">
        <f t="shared" si="136"/>
        <v>16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>
        <v>0</v>
      </c>
      <c r="U6003" s="113">
        <v>0</v>
      </c>
      <c r="V6003" s="31">
        <v>0</v>
      </c>
      <c r="W6003" s="32">
        <v>0</v>
      </c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5" customHeight="1" x14ac:dyDescent="0.25">
      <c r="A6004" s="110" t="s">
        <v>1711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5" customHeight="1" x14ac:dyDescent="0.25">
      <c r="A6005" s="110" t="s">
        <v>1711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5" customHeight="1" x14ac:dyDescent="0.25">
      <c r="A6006" s="110" t="s">
        <v>1711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5" customHeight="1" x14ac:dyDescent="0.25">
      <c r="A6007" s="110" t="s">
        <v>1711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5" customHeight="1" x14ac:dyDescent="0.25">
      <c r="A6008" s="110" t="s">
        <v>1711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5" customHeight="1" x14ac:dyDescent="0.25">
      <c r="A6009" s="110" t="s">
        <v>1711</v>
      </c>
      <c r="B6009" s="111" t="s">
        <v>593</v>
      </c>
      <c r="C6009" s="112" t="s">
        <v>1588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5" customHeight="1" x14ac:dyDescent="0.25">
      <c r="A6010" s="110" t="s">
        <v>1711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5" customHeight="1" x14ac:dyDescent="0.25">
      <c r="A6011" s="110" t="s">
        <v>1711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5" customHeight="1" x14ac:dyDescent="0.25">
      <c r="A6012" s="110" t="s">
        <v>1711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5" customHeight="1" x14ac:dyDescent="0.25">
      <c r="A6013" s="110" t="s">
        <v>1711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5" customHeight="1" x14ac:dyDescent="0.25">
      <c r="A6014" s="110" t="s">
        <v>1711</v>
      </c>
      <c r="B6014" s="111" t="s">
        <v>602</v>
      </c>
      <c r="C6014" s="112" t="s">
        <v>1668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5" customHeight="1" x14ac:dyDescent="0.25">
      <c r="A6015" s="110" t="s">
        <v>1711</v>
      </c>
      <c r="B6015" s="111" t="s">
        <v>1589</v>
      </c>
      <c r="C6015" s="112" t="s">
        <v>1590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5" customHeight="1" x14ac:dyDescent="0.25">
      <c r="A6016" s="110" t="s">
        <v>1711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5" customHeight="1" x14ac:dyDescent="0.25">
      <c r="A6017" s="110" t="s">
        <v>1711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5" customHeight="1" x14ac:dyDescent="0.25">
      <c r="A6018" s="110" t="s">
        <v>1711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5" customHeight="1" x14ac:dyDescent="0.25">
      <c r="A6019" s="110" t="s">
        <v>1711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5" customHeight="1" x14ac:dyDescent="0.25">
      <c r="A6020" s="110" t="s">
        <v>1711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5" customHeight="1" x14ac:dyDescent="0.25">
      <c r="A6021" s="110" t="s">
        <v>1711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5" customHeight="1" x14ac:dyDescent="0.25">
      <c r="A6022" s="110" t="s">
        <v>1711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5" customHeight="1" x14ac:dyDescent="0.25">
      <c r="A6023" s="110" t="s">
        <v>1711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5" customHeight="1" x14ac:dyDescent="0.25">
      <c r="A6024" s="110" t="s">
        <v>1711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5" customHeight="1" x14ac:dyDescent="0.25">
      <c r="A6025" s="110" t="s">
        <v>1711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58600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>
        <v>0</v>
      </c>
      <c r="U6025" s="113">
        <v>3500</v>
      </c>
      <c r="V6025" s="31">
        <v>0</v>
      </c>
      <c r="W6025" s="32">
        <v>0</v>
      </c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5" customHeight="1" x14ac:dyDescent="0.25">
      <c r="A6026" s="110" t="s">
        <v>1711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554889.24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>
        <v>0</v>
      </c>
      <c r="U6026" s="113">
        <v>22033.68</v>
      </c>
      <c r="V6026" s="31">
        <v>0</v>
      </c>
      <c r="W6026" s="32">
        <v>266020.65000000002</v>
      </c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5" customHeight="1" x14ac:dyDescent="0.25">
      <c r="A6027" s="110" t="s">
        <v>1711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17309.5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>
        <v>0</v>
      </c>
      <c r="U6027" s="113">
        <v>0</v>
      </c>
      <c r="V6027" s="31">
        <v>0</v>
      </c>
      <c r="W6027" s="32">
        <v>0</v>
      </c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5" customHeight="1" x14ac:dyDescent="0.25">
      <c r="A6028" s="110" t="s">
        <v>1711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>
        <v>0</v>
      </c>
      <c r="U6028" s="113">
        <v>0</v>
      </c>
      <c r="V6028" s="31">
        <v>0</v>
      </c>
      <c r="W6028" s="32">
        <v>0</v>
      </c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5" customHeight="1" x14ac:dyDescent="0.25">
      <c r="A6029" s="110" t="s">
        <v>1711</v>
      </c>
      <c r="B6029" s="111" t="s">
        <v>629</v>
      </c>
      <c r="C6029" s="112" t="s">
        <v>630</v>
      </c>
      <c r="D6029" s="21">
        <f t="shared" si="136"/>
        <v>10121</v>
      </c>
      <c r="E6029" s="24">
        <f t="shared" si="137"/>
        <v>544602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>
        <v>330</v>
      </c>
      <c r="U6029" s="105">
        <v>59993.5</v>
      </c>
      <c r="V6029" s="106">
        <v>0</v>
      </c>
      <c r="W6029" s="107">
        <v>29573.5</v>
      </c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5" customHeight="1" x14ac:dyDescent="0.25">
      <c r="A6030" s="110" t="s">
        <v>1711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252934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>
        <v>0</v>
      </c>
      <c r="U6030" s="105">
        <v>5716</v>
      </c>
      <c r="V6030" s="106">
        <v>0</v>
      </c>
      <c r="W6030" s="107">
        <v>6389.5</v>
      </c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5" customHeight="1" x14ac:dyDescent="0.25">
      <c r="A6031" s="110" t="s">
        <v>1711</v>
      </c>
      <c r="B6031" s="111" t="s">
        <v>633</v>
      </c>
      <c r="C6031" s="112" t="s">
        <v>1591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5" customHeight="1" x14ac:dyDescent="0.25">
      <c r="A6032" s="110" t="s">
        <v>1711</v>
      </c>
      <c r="B6032" s="111" t="s">
        <v>634</v>
      </c>
      <c r="C6032" s="112" t="s">
        <v>1592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5" customHeight="1" x14ac:dyDescent="0.25">
      <c r="A6033" s="110" t="s">
        <v>1711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5" customHeight="1" x14ac:dyDescent="0.25">
      <c r="A6034" s="110" t="s">
        <v>1711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5" customHeight="1" x14ac:dyDescent="0.25">
      <c r="A6035" s="110" t="s">
        <v>1711</v>
      </c>
      <c r="B6035" s="111" t="s">
        <v>639</v>
      </c>
      <c r="C6035" s="112" t="s">
        <v>640</v>
      </c>
      <c r="D6035" s="21">
        <f t="shared" si="136"/>
        <v>2570</v>
      </c>
      <c r="E6035" s="24">
        <f t="shared" si="137"/>
        <v>1422525.75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>
        <v>0</v>
      </c>
      <c r="U6035" s="105">
        <v>124649</v>
      </c>
      <c r="V6035" s="106">
        <v>1300</v>
      </c>
      <c r="W6035" s="107">
        <v>158792.5</v>
      </c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5" customHeight="1" x14ac:dyDescent="0.25">
      <c r="A6036" s="110" t="s">
        <v>1711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510203.25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>
        <v>0</v>
      </c>
      <c r="U6036" s="113">
        <v>70731</v>
      </c>
      <c r="V6036" s="31">
        <v>0</v>
      </c>
      <c r="W6036" s="32">
        <v>26840.5</v>
      </c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5" customHeight="1" x14ac:dyDescent="0.25">
      <c r="A6037" s="110" t="s">
        <v>1711</v>
      </c>
      <c r="B6037" s="111" t="s">
        <v>643</v>
      </c>
      <c r="C6037" s="112" t="s">
        <v>644</v>
      </c>
      <c r="D6037" s="21">
        <f t="shared" si="136"/>
        <v>68490.97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>
        <v>17789.16</v>
      </c>
      <c r="U6037" s="113">
        <v>0</v>
      </c>
      <c r="V6037" s="31">
        <v>2925.93</v>
      </c>
      <c r="W6037" s="32">
        <v>0</v>
      </c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5" customHeight="1" x14ac:dyDescent="0.25">
      <c r="A6038" s="110" t="s">
        <v>1711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69400.73000000001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>
        <v>0</v>
      </c>
      <c r="U6038" s="113">
        <v>16719.27</v>
      </c>
      <c r="V6038" s="31">
        <v>0</v>
      </c>
      <c r="W6038" s="32">
        <v>9764.93</v>
      </c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5" customHeight="1" x14ac:dyDescent="0.25">
      <c r="A6039" s="110" t="s">
        <v>1711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83572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>
        <v>0</v>
      </c>
      <c r="U6039" s="113">
        <v>4147</v>
      </c>
      <c r="V6039" s="31">
        <v>0</v>
      </c>
      <c r="W6039" s="32">
        <v>13966</v>
      </c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5" customHeight="1" x14ac:dyDescent="0.25">
      <c r="A6040" s="110" t="s">
        <v>1711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151070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>
        <v>0</v>
      </c>
      <c r="U6040" s="113">
        <v>0</v>
      </c>
      <c r="V6040" s="31">
        <v>0</v>
      </c>
      <c r="W6040" s="32">
        <v>32468</v>
      </c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5" customHeight="1" x14ac:dyDescent="0.25">
      <c r="A6041" s="110" t="s">
        <v>1711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197428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>
        <v>0</v>
      </c>
      <c r="U6041" s="105">
        <v>25946.5</v>
      </c>
      <c r="V6041" s="106">
        <v>0</v>
      </c>
      <c r="W6041" s="107">
        <v>14264</v>
      </c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5" customHeight="1" x14ac:dyDescent="0.25">
      <c r="A6042" s="110" t="s">
        <v>1711</v>
      </c>
      <c r="B6042" s="111" t="s">
        <v>653</v>
      </c>
      <c r="C6042" s="112" t="s">
        <v>1593</v>
      </c>
      <c r="D6042" s="21">
        <f t="shared" si="136"/>
        <v>0</v>
      </c>
      <c r="E6042" s="24">
        <f t="shared" si="137"/>
        <v>138858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>
        <v>0</v>
      </c>
      <c r="U6042" s="105">
        <v>1872</v>
      </c>
      <c r="V6042" s="106">
        <v>0</v>
      </c>
      <c r="W6042" s="107">
        <v>6935</v>
      </c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5" customHeight="1" x14ac:dyDescent="0.25">
      <c r="A6043" s="110" t="s">
        <v>1711</v>
      </c>
      <c r="B6043" s="111" t="s">
        <v>654</v>
      </c>
      <c r="C6043" s="112" t="s">
        <v>1594</v>
      </c>
      <c r="D6043" s="21">
        <f t="shared" si="136"/>
        <v>9372.43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>
        <v>590.74</v>
      </c>
      <c r="U6043" s="105">
        <v>0</v>
      </c>
      <c r="V6043" s="106">
        <v>0</v>
      </c>
      <c r="W6043" s="107">
        <v>0</v>
      </c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5" customHeight="1" x14ac:dyDescent="0.25">
      <c r="A6044" s="110" t="s">
        <v>1711</v>
      </c>
      <c r="B6044" s="111" t="s">
        <v>655</v>
      </c>
      <c r="C6044" s="112" t="s">
        <v>1595</v>
      </c>
      <c r="D6044" s="21">
        <f t="shared" si="136"/>
        <v>0</v>
      </c>
      <c r="E6044" s="24">
        <f t="shared" si="137"/>
        <v>21849.45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>
        <v>0</v>
      </c>
      <c r="U6044" s="105">
        <v>0</v>
      </c>
      <c r="V6044" s="106">
        <v>0</v>
      </c>
      <c r="W6044" s="107">
        <v>770.81</v>
      </c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5" customHeight="1" x14ac:dyDescent="0.25">
      <c r="A6045" s="110" t="s">
        <v>1711</v>
      </c>
      <c r="B6045" s="111" t="s">
        <v>656</v>
      </c>
      <c r="C6045" s="112" t="s">
        <v>1596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5" customHeight="1" x14ac:dyDescent="0.25">
      <c r="A6046" s="110" t="s">
        <v>1711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5" customHeight="1" x14ac:dyDescent="0.25">
      <c r="A6047" s="110" t="s">
        <v>1711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5" customHeight="1" x14ac:dyDescent="0.25">
      <c r="A6048" s="110" t="s">
        <v>1711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5" customHeight="1" x14ac:dyDescent="0.25">
      <c r="A6049" s="110" t="s">
        <v>1711</v>
      </c>
      <c r="B6049" s="111" t="s">
        <v>663</v>
      </c>
      <c r="C6049" s="112" t="s">
        <v>664</v>
      </c>
      <c r="D6049" s="21">
        <f t="shared" si="136"/>
        <v>160812.5</v>
      </c>
      <c r="E6049" s="24">
        <f t="shared" si="137"/>
        <v>11296458.5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>
        <v>15762</v>
      </c>
      <c r="U6049" s="113">
        <v>1191115</v>
      </c>
      <c r="V6049" s="31">
        <v>27331</v>
      </c>
      <c r="W6049" s="32">
        <v>1118421</v>
      </c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5" customHeight="1" x14ac:dyDescent="0.25">
      <c r="A6050" s="110" t="s">
        <v>1711</v>
      </c>
      <c r="B6050" s="111" t="s">
        <v>665</v>
      </c>
      <c r="C6050" s="112" t="s">
        <v>666</v>
      </c>
      <c r="D6050" s="21">
        <f t="shared" si="136"/>
        <v>98264.93</v>
      </c>
      <c r="E6050" s="24">
        <f t="shared" si="137"/>
        <v>5361337.5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>
        <v>23971.25</v>
      </c>
      <c r="U6050" s="105">
        <v>473366.5</v>
      </c>
      <c r="V6050" s="106">
        <v>56413.93</v>
      </c>
      <c r="W6050" s="107">
        <v>634378.5</v>
      </c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5" customHeight="1" x14ac:dyDescent="0.25">
      <c r="A6051" s="110" t="s">
        <v>1711</v>
      </c>
      <c r="B6051" s="111" t="s">
        <v>667</v>
      </c>
      <c r="C6051" s="112" t="s">
        <v>668</v>
      </c>
      <c r="D6051" s="21">
        <f t="shared" si="136"/>
        <v>240</v>
      </c>
      <c r="E6051" s="24">
        <f t="shared" si="137"/>
        <v>22572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>
        <v>0</v>
      </c>
      <c r="U6051" s="113">
        <v>2600</v>
      </c>
      <c r="V6051" s="31">
        <v>0</v>
      </c>
      <c r="W6051" s="32">
        <v>8580</v>
      </c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5" customHeight="1" x14ac:dyDescent="0.25">
      <c r="A6052" s="110" t="s">
        <v>1711</v>
      </c>
      <c r="B6052" s="111" t="s">
        <v>669</v>
      </c>
      <c r="C6052" s="112" t="s">
        <v>670</v>
      </c>
      <c r="D6052" s="21">
        <f t="shared" si="136"/>
        <v>0</v>
      </c>
      <c r="E6052" s="24">
        <f t="shared" si="137"/>
        <v>4709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>
        <v>0</v>
      </c>
      <c r="U6052" s="113">
        <v>190</v>
      </c>
      <c r="V6052" s="31">
        <v>0</v>
      </c>
      <c r="W6052" s="32">
        <v>4044</v>
      </c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5" customHeight="1" x14ac:dyDescent="0.25">
      <c r="A6053" s="110" t="s">
        <v>1711</v>
      </c>
      <c r="B6053" s="111" t="s">
        <v>671</v>
      </c>
      <c r="C6053" s="112" t="s">
        <v>1597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5" customHeight="1" x14ac:dyDescent="0.25">
      <c r="A6054" s="110" t="s">
        <v>1711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5" customHeight="1" x14ac:dyDescent="0.25">
      <c r="A6055" s="110" t="s">
        <v>1711</v>
      </c>
      <c r="B6055" s="111" t="s">
        <v>674</v>
      </c>
      <c r="C6055" s="112" t="s">
        <v>675</v>
      </c>
      <c r="D6055" s="21">
        <f t="shared" si="138"/>
        <v>11380773.5</v>
      </c>
      <c r="E6055" s="24">
        <f t="shared" si="139"/>
        <v>16710552.109999999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>
        <v>1185906</v>
      </c>
      <c r="U6055" s="113">
        <v>44832</v>
      </c>
      <c r="V6055" s="31">
        <v>1118421</v>
      </c>
      <c r="W6055" s="32">
        <v>27331</v>
      </c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5" customHeight="1" x14ac:dyDescent="0.25">
      <c r="A6056" s="110" t="s">
        <v>1711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5" customHeight="1" x14ac:dyDescent="0.25">
      <c r="A6057" s="110" t="s">
        <v>1711</v>
      </c>
      <c r="B6057" s="111" t="s">
        <v>678</v>
      </c>
      <c r="C6057" s="112" t="s">
        <v>679</v>
      </c>
      <c r="D6057" s="21">
        <f t="shared" si="138"/>
        <v>867859</v>
      </c>
      <c r="E6057" s="24">
        <f t="shared" si="139"/>
        <v>3020785.7399999998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>
        <v>97187</v>
      </c>
      <c r="U6057" s="113">
        <v>0</v>
      </c>
      <c r="V6057" s="31">
        <v>113856</v>
      </c>
      <c r="W6057" s="32">
        <v>840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5" customHeight="1" x14ac:dyDescent="0.25">
      <c r="A6058" s="110" t="s">
        <v>1711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1125027.0900000001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>
        <v>0</v>
      </c>
      <c r="U6058" s="113">
        <v>93902.65</v>
      </c>
      <c r="V6058" s="31">
        <v>0</v>
      </c>
      <c r="W6058" s="32">
        <v>77216.600000000006</v>
      </c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5" customHeight="1" x14ac:dyDescent="0.25">
      <c r="A6059" s="110" t="s">
        <v>1711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528760.30000000005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>
        <v>0</v>
      </c>
      <c r="U6059" s="105">
        <v>168921.1</v>
      </c>
      <c r="V6059" s="106">
        <v>0</v>
      </c>
      <c r="W6059" s="107">
        <v>104220.73</v>
      </c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5" customHeight="1" x14ac:dyDescent="0.25">
      <c r="A6060" s="110" t="s">
        <v>1711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152110.71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>
        <v>0</v>
      </c>
      <c r="U6060" s="113">
        <v>38213.5</v>
      </c>
      <c r="V6060" s="31">
        <v>0</v>
      </c>
      <c r="W6060" s="32">
        <v>27441</v>
      </c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5" customHeight="1" x14ac:dyDescent="0.25">
      <c r="A6061" s="110" t="s">
        <v>1711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5" customHeight="1" x14ac:dyDescent="0.25">
      <c r="A6062" s="110" t="s">
        <v>1711</v>
      </c>
      <c r="B6062" s="111" t="s">
        <v>688</v>
      </c>
      <c r="C6062" s="112" t="s">
        <v>689</v>
      </c>
      <c r="D6062" s="21">
        <f t="shared" si="138"/>
        <v>1215792.49</v>
      </c>
      <c r="E6062" s="24">
        <f t="shared" si="139"/>
        <v>0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>
        <v>245784.53</v>
      </c>
      <c r="U6062" s="105">
        <v>0</v>
      </c>
      <c r="V6062" s="106">
        <v>132902.5</v>
      </c>
      <c r="W6062" s="107">
        <v>0</v>
      </c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5" customHeight="1" x14ac:dyDescent="0.25">
      <c r="A6063" s="110" t="s">
        <v>1711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1358181.1600000001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>
        <v>0</v>
      </c>
      <c r="U6063" s="105">
        <v>169154.82</v>
      </c>
      <c r="V6063" s="106">
        <v>0</v>
      </c>
      <c r="W6063" s="107">
        <v>274941.36</v>
      </c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5" customHeight="1" x14ac:dyDescent="0.25">
      <c r="A6064" s="110" t="s">
        <v>1711</v>
      </c>
      <c r="B6064" s="111" t="s">
        <v>692</v>
      </c>
      <c r="C6064" s="112" t="s">
        <v>693</v>
      </c>
      <c r="D6064" s="21">
        <f t="shared" si="138"/>
        <v>3035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>
        <v>0</v>
      </c>
      <c r="U6064" s="105">
        <v>0</v>
      </c>
      <c r="V6064" s="106">
        <v>742</v>
      </c>
      <c r="W6064" s="107">
        <v>0</v>
      </c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5" customHeight="1" x14ac:dyDescent="0.25">
      <c r="A6065" s="110" t="s">
        <v>1711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279198.75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>
        <v>0</v>
      </c>
      <c r="U6065" s="105">
        <v>126024.25</v>
      </c>
      <c r="V6065" s="106">
        <v>0</v>
      </c>
      <c r="W6065" s="107">
        <v>0</v>
      </c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5" customHeight="1" x14ac:dyDescent="0.25">
      <c r="A6066" s="110" t="s">
        <v>1711</v>
      </c>
      <c r="B6066" s="111" t="s">
        <v>696</v>
      </c>
      <c r="C6066" s="112" t="s">
        <v>697</v>
      </c>
      <c r="D6066" s="21">
        <f t="shared" si="138"/>
        <v>840</v>
      </c>
      <c r="E6066" s="24">
        <f t="shared" si="139"/>
        <v>954534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>
        <v>0</v>
      </c>
      <c r="U6066" s="105">
        <v>97187</v>
      </c>
      <c r="V6066" s="106">
        <v>840</v>
      </c>
      <c r="W6066" s="107">
        <v>113856</v>
      </c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5" customHeight="1" x14ac:dyDescent="0.25">
      <c r="A6067" s="110" t="s">
        <v>1711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>
        <v>0</v>
      </c>
      <c r="U6067" s="113">
        <v>0</v>
      </c>
      <c r="V6067" s="31">
        <v>0</v>
      </c>
      <c r="W6067" s="32">
        <v>0</v>
      </c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5" customHeight="1" x14ac:dyDescent="0.25">
      <c r="A6068" s="110" t="s">
        <v>1711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1118455.28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5" customHeight="1" x14ac:dyDescent="0.25">
      <c r="A6069" s="110" t="s">
        <v>1711</v>
      </c>
      <c r="B6069" s="111" t="s">
        <v>702</v>
      </c>
      <c r="C6069" s="112" t="s">
        <v>1598</v>
      </c>
      <c r="D6069" s="21">
        <f t="shared" si="138"/>
        <v>2800</v>
      </c>
      <c r="E6069" s="24">
        <f t="shared" si="139"/>
        <v>252784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>
        <v>0</v>
      </c>
      <c r="U6069" s="113">
        <v>29217</v>
      </c>
      <c r="V6069" s="31">
        <v>2800</v>
      </c>
      <c r="W6069" s="32">
        <v>50680</v>
      </c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5" customHeight="1" x14ac:dyDescent="0.25">
      <c r="A6070" s="110" t="s">
        <v>1711</v>
      </c>
      <c r="B6070" s="111" t="s">
        <v>703</v>
      </c>
      <c r="C6070" s="112" t="s">
        <v>704</v>
      </c>
      <c r="D6070" s="21">
        <f t="shared" si="138"/>
        <v>192195</v>
      </c>
      <c r="E6070" s="24">
        <f t="shared" si="139"/>
        <v>226083.75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>
        <v>36783.5</v>
      </c>
      <c r="U6070" s="105">
        <v>25525.5</v>
      </c>
      <c r="V6070" s="106">
        <v>21150.5</v>
      </c>
      <c r="W6070" s="107">
        <v>16599.5</v>
      </c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5" customHeight="1" x14ac:dyDescent="0.25">
      <c r="A6071" s="110" t="s">
        <v>1711</v>
      </c>
      <c r="B6071" s="111" t="s">
        <v>705</v>
      </c>
      <c r="C6071" s="112" t="s">
        <v>1669</v>
      </c>
      <c r="D6071" s="21">
        <f t="shared" si="138"/>
        <v>811.26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>
        <v>0</v>
      </c>
      <c r="U6071" s="113">
        <v>0</v>
      </c>
      <c r="V6071" s="31">
        <v>0</v>
      </c>
      <c r="W6071" s="32">
        <v>0</v>
      </c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5" customHeight="1" x14ac:dyDescent="0.25">
      <c r="A6072" s="110" t="s">
        <v>1711</v>
      </c>
      <c r="B6072" s="111" t="s">
        <v>706</v>
      </c>
      <c r="C6072" s="112" t="s">
        <v>1670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>
        <v>0</v>
      </c>
      <c r="U6072" s="113">
        <v>0</v>
      </c>
      <c r="V6072" s="31">
        <v>0</v>
      </c>
      <c r="W6072" s="32">
        <v>0</v>
      </c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5" customHeight="1" x14ac:dyDescent="0.25">
      <c r="A6073" s="110" t="s">
        <v>1711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5" customHeight="1" x14ac:dyDescent="0.25">
      <c r="A6074" s="110" t="s">
        <v>1711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5" customHeight="1" x14ac:dyDescent="0.25">
      <c r="A6075" s="110" t="s">
        <v>1711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5" customHeight="1" x14ac:dyDescent="0.25">
      <c r="A6076" s="110" t="s">
        <v>1711</v>
      </c>
      <c r="B6076" s="111" t="s">
        <v>713</v>
      </c>
      <c r="C6076" s="112" t="s">
        <v>714</v>
      </c>
      <c r="D6076" s="21">
        <f t="shared" si="138"/>
        <v>114340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>
        <v>10779</v>
      </c>
      <c r="U6076" s="113">
        <v>0</v>
      </c>
      <c r="V6076" s="31">
        <v>7600</v>
      </c>
      <c r="W6076" s="32">
        <v>0</v>
      </c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5" customHeight="1" x14ac:dyDescent="0.25">
      <c r="A6077" s="110" t="s">
        <v>1711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5" customHeight="1" x14ac:dyDescent="0.25">
      <c r="A6078" s="110" t="s">
        <v>1711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5" customHeight="1" x14ac:dyDescent="0.25">
      <c r="A6079" s="110" t="s">
        <v>1711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5" customHeight="1" x14ac:dyDescent="0.25">
      <c r="A6080" s="110" t="s">
        <v>1711</v>
      </c>
      <c r="B6080" s="111" t="s">
        <v>721</v>
      </c>
      <c r="C6080" s="112" t="s">
        <v>722</v>
      </c>
      <c r="D6080" s="21">
        <f t="shared" si="138"/>
        <v>1923086.6400000001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>
        <v>240385.83</v>
      </c>
      <c r="U6080" s="113">
        <v>0</v>
      </c>
      <c r="V6080" s="31">
        <v>240385.83</v>
      </c>
      <c r="W6080" s="32">
        <v>0</v>
      </c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5" customHeight="1" x14ac:dyDescent="0.25">
      <c r="A6081" s="110" t="s">
        <v>1711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5" customHeight="1" x14ac:dyDescent="0.25">
      <c r="A6082" s="110" t="s">
        <v>1711</v>
      </c>
      <c r="B6082" s="111" t="s">
        <v>1599</v>
      </c>
      <c r="C6082" s="112" t="s">
        <v>1600</v>
      </c>
      <c r="D6082" s="21">
        <f t="shared" si="138"/>
        <v>0</v>
      </c>
      <c r="E6082" s="24">
        <f t="shared" si="139"/>
        <v>17100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>
        <v>0</v>
      </c>
      <c r="U6082" s="113">
        <v>900</v>
      </c>
      <c r="V6082" s="31">
        <v>0</v>
      </c>
      <c r="W6082" s="32">
        <v>16100</v>
      </c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5" customHeight="1" x14ac:dyDescent="0.25">
      <c r="A6083" s="110" t="s">
        <v>1711</v>
      </c>
      <c r="B6083" s="111" t="s">
        <v>1601</v>
      </c>
      <c r="C6083" s="112" t="s">
        <v>1602</v>
      </c>
      <c r="D6083" s="21">
        <f t="shared" si="138"/>
        <v>0</v>
      </c>
      <c r="E6083" s="24">
        <f t="shared" si="139"/>
        <v>89231.94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32382.09</v>
      </c>
      <c r="V6083" s="31">
        <v>0</v>
      </c>
      <c r="W6083" s="32">
        <v>56849.85</v>
      </c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5" customHeight="1" x14ac:dyDescent="0.25">
      <c r="A6084" s="110" t="s">
        <v>1711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5" customHeight="1" x14ac:dyDescent="0.25">
      <c r="A6085" s="110" t="s">
        <v>1711</v>
      </c>
      <c r="B6085" s="111" t="s">
        <v>727</v>
      </c>
      <c r="C6085" s="112" t="s">
        <v>728</v>
      </c>
      <c r="D6085" s="21">
        <f t="shared" si="138"/>
        <v>4545</v>
      </c>
      <c r="E6085" s="24">
        <f t="shared" si="139"/>
        <v>420590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>
        <v>3595</v>
      </c>
      <c r="U6085" s="105">
        <v>51808</v>
      </c>
      <c r="V6085" s="106">
        <v>0</v>
      </c>
      <c r="W6085" s="107">
        <v>41373</v>
      </c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5" customHeight="1" x14ac:dyDescent="0.25">
      <c r="A6086" s="110" t="s">
        <v>1711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199788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>
        <v>0</v>
      </c>
      <c r="U6086" s="113">
        <v>9836</v>
      </c>
      <c r="V6086" s="31">
        <v>0</v>
      </c>
      <c r="W6086" s="32">
        <v>0</v>
      </c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5" customHeight="1" x14ac:dyDescent="0.25">
      <c r="A6087" s="110" t="s">
        <v>1711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5" customHeight="1" x14ac:dyDescent="0.25">
      <c r="A6088" s="110" t="s">
        <v>1711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5" customHeight="1" x14ac:dyDescent="0.25">
      <c r="A6089" s="110" t="s">
        <v>1711</v>
      </c>
      <c r="B6089" s="111" t="s">
        <v>1603</v>
      </c>
      <c r="C6089" s="112" t="s">
        <v>1604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5" customHeight="1" x14ac:dyDescent="0.25">
      <c r="A6090" s="110" t="s">
        <v>1711</v>
      </c>
      <c r="B6090" s="111" t="s">
        <v>1605</v>
      </c>
      <c r="C6090" s="112" t="s">
        <v>1606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5" customHeight="1" x14ac:dyDescent="0.25">
      <c r="A6091" s="110" t="s">
        <v>1711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31240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>
        <v>0</v>
      </c>
      <c r="U6091" s="113">
        <v>4885</v>
      </c>
      <c r="V6091" s="31">
        <v>0</v>
      </c>
      <c r="W6091" s="32">
        <v>1430</v>
      </c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5" customHeight="1" x14ac:dyDescent="0.25">
      <c r="A6092" s="110" t="s">
        <v>1711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44801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>
        <v>0</v>
      </c>
      <c r="U6092" s="113">
        <v>9573</v>
      </c>
      <c r="V6092" s="31">
        <v>0</v>
      </c>
      <c r="W6092" s="32">
        <v>0</v>
      </c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5" customHeight="1" x14ac:dyDescent="0.25">
      <c r="A6093" s="110" t="s">
        <v>1711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5" customHeight="1" x14ac:dyDescent="0.25">
      <c r="A6094" s="110" t="s">
        <v>1711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5" customHeight="1" x14ac:dyDescent="0.25">
      <c r="A6095" s="110" t="s">
        <v>1711</v>
      </c>
      <c r="B6095" s="111" t="s">
        <v>743</v>
      </c>
      <c r="C6095" s="112" t="s">
        <v>744</v>
      </c>
      <c r="D6095" s="21">
        <f t="shared" si="138"/>
        <v>225293.93</v>
      </c>
      <c r="E6095" s="24">
        <f t="shared" si="139"/>
        <v>4145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>
        <v>21981.68</v>
      </c>
      <c r="U6095" s="113">
        <v>3595</v>
      </c>
      <c r="V6095" s="31">
        <v>13557.28</v>
      </c>
      <c r="W6095" s="32">
        <v>0</v>
      </c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5" customHeight="1" x14ac:dyDescent="0.25">
      <c r="A6096" s="110" t="s">
        <v>1711</v>
      </c>
      <c r="B6096" s="111" t="s">
        <v>745</v>
      </c>
      <c r="C6096" s="112" t="s">
        <v>746</v>
      </c>
      <c r="D6096" s="21">
        <f t="shared" si="138"/>
        <v>99774.569999999992</v>
      </c>
      <c r="E6096" s="24">
        <f t="shared" si="139"/>
        <v>0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>
        <v>0</v>
      </c>
      <c r="U6096" s="113">
        <v>0</v>
      </c>
      <c r="V6096" s="31">
        <v>0</v>
      </c>
      <c r="W6096" s="32">
        <v>0</v>
      </c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5" customHeight="1" x14ac:dyDescent="0.25">
      <c r="A6097" s="110" t="s">
        <v>1711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5" customHeight="1" x14ac:dyDescent="0.25">
      <c r="A6098" s="110" t="s">
        <v>1711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5" customHeight="1" x14ac:dyDescent="0.25">
      <c r="A6099" s="110" t="s">
        <v>1711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5" customHeight="1" x14ac:dyDescent="0.25">
      <c r="A6100" s="110" t="s">
        <v>1711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5" customHeight="1" x14ac:dyDescent="0.25">
      <c r="A6101" s="110" t="s">
        <v>1711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5" customHeight="1" x14ac:dyDescent="0.25">
      <c r="A6102" s="110" t="s">
        <v>1711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134723.5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>
        <v>0</v>
      </c>
      <c r="U6102" s="113">
        <v>10687</v>
      </c>
      <c r="V6102" s="31">
        <v>0</v>
      </c>
      <c r="W6102" s="32">
        <v>17338.5</v>
      </c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5" customHeight="1" x14ac:dyDescent="0.25">
      <c r="A6103" s="110" t="s">
        <v>1711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9856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>
        <v>0</v>
      </c>
      <c r="U6103" s="113">
        <v>0</v>
      </c>
      <c r="V6103" s="31">
        <v>0</v>
      </c>
      <c r="W6103" s="32">
        <v>4619</v>
      </c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5" customHeight="1" x14ac:dyDescent="0.25">
      <c r="A6104" s="110" t="s">
        <v>1711</v>
      </c>
      <c r="B6104" s="111" t="s">
        <v>761</v>
      </c>
      <c r="C6104" s="112" t="s">
        <v>762</v>
      </c>
      <c r="D6104" s="21">
        <f t="shared" si="138"/>
        <v>99904.61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>
        <v>14308.05</v>
      </c>
      <c r="U6104" s="113">
        <v>0</v>
      </c>
      <c r="V6104" s="31">
        <v>3878.67</v>
      </c>
      <c r="W6104" s="32">
        <v>0</v>
      </c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5" customHeight="1" x14ac:dyDescent="0.25">
      <c r="A6105" s="110" t="s">
        <v>1711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5" customHeight="1" x14ac:dyDescent="0.25">
      <c r="A6106" s="110" t="s">
        <v>1711</v>
      </c>
      <c r="B6106" s="111" t="s">
        <v>765</v>
      </c>
      <c r="C6106" s="112" t="s">
        <v>1671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5" customHeight="1" x14ac:dyDescent="0.25">
      <c r="A6107" s="110" t="s">
        <v>1711</v>
      </c>
      <c r="B6107" s="111" t="s">
        <v>766</v>
      </c>
      <c r="C6107" s="112" t="s">
        <v>767</v>
      </c>
      <c r="D6107" s="21">
        <f t="shared" si="138"/>
        <v>4949.74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>
        <v>0</v>
      </c>
      <c r="U6107" s="113">
        <v>0</v>
      </c>
      <c r="V6107" s="31">
        <v>1041.07</v>
      </c>
      <c r="W6107" s="32">
        <v>0</v>
      </c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5" customHeight="1" x14ac:dyDescent="0.25">
      <c r="A6108" s="110" t="s">
        <v>1711</v>
      </c>
      <c r="B6108" s="111" t="s">
        <v>768</v>
      </c>
      <c r="C6108" s="112" t="s">
        <v>1672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5" customHeight="1" x14ac:dyDescent="0.25">
      <c r="A6109" s="110" t="s">
        <v>1711</v>
      </c>
      <c r="B6109" s="111" t="s">
        <v>769</v>
      </c>
      <c r="C6109" s="112" t="s">
        <v>1673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5" customHeight="1" x14ac:dyDescent="0.25">
      <c r="A6110" s="110" t="s">
        <v>1711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5" customHeight="1" x14ac:dyDescent="0.25">
      <c r="A6111" s="110" t="s">
        <v>1711</v>
      </c>
      <c r="B6111" s="111" t="s">
        <v>772</v>
      </c>
      <c r="C6111" s="112" t="s">
        <v>1674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5" customHeight="1" x14ac:dyDescent="0.25">
      <c r="A6112" s="110" t="s">
        <v>1711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5" customHeight="1" x14ac:dyDescent="0.25">
      <c r="A6113" s="110" t="s">
        <v>1711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14500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>
        <v>0</v>
      </c>
      <c r="U6113" s="105">
        <v>1500</v>
      </c>
      <c r="V6113" s="106">
        <v>0</v>
      </c>
      <c r="W6113" s="107">
        <v>1000</v>
      </c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5" customHeight="1" x14ac:dyDescent="0.25">
      <c r="A6114" s="110" t="s">
        <v>1711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5" customHeight="1" x14ac:dyDescent="0.25">
      <c r="A6115" s="110" t="s">
        <v>1711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5" customHeight="1" x14ac:dyDescent="0.25">
      <c r="A6116" s="110" t="s">
        <v>1711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5" customHeight="1" x14ac:dyDescent="0.25">
      <c r="A6117" s="110" t="s">
        <v>1711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5" customHeight="1" x14ac:dyDescent="0.25">
      <c r="A6118" s="110" t="s">
        <v>1711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5" customHeight="1" x14ac:dyDescent="0.25">
      <c r="A6119" s="110" t="s">
        <v>1711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869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>
        <v>0</v>
      </c>
      <c r="U6119" s="105">
        <v>0</v>
      </c>
      <c r="V6119" s="106">
        <v>0</v>
      </c>
      <c r="W6119" s="107">
        <v>0</v>
      </c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5" customHeight="1" x14ac:dyDescent="0.25">
      <c r="A6120" s="110" t="s">
        <v>1711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5" customHeight="1" x14ac:dyDescent="0.25">
      <c r="A6121" s="110" t="s">
        <v>1711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5" customHeight="1" x14ac:dyDescent="0.25">
      <c r="A6122" s="110" t="s">
        <v>1711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62958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>
        <v>0</v>
      </c>
      <c r="U6122" s="113">
        <v>5784</v>
      </c>
      <c r="V6122" s="31">
        <v>0</v>
      </c>
      <c r="W6122" s="32">
        <v>5416</v>
      </c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5" customHeight="1" x14ac:dyDescent="0.25">
      <c r="A6123" s="110" t="s">
        <v>1711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46481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>
        <v>0</v>
      </c>
      <c r="U6123" s="105">
        <v>0</v>
      </c>
      <c r="V6123" s="106">
        <v>0</v>
      </c>
      <c r="W6123" s="107">
        <v>0</v>
      </c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5" customHeight="1" x14ac:dyDescent="0.25">
      <c r="A6124" s="110" t="s">
        <v>1711</v>
      </c>
      <c r="B6124" s="111" t="s">
        <v>797</v>
      </c>
      <c r="C6124" s="112" t="s">
        <v>798</v>
      </c>
      <c r="D6124" s="21">
        <f t="shared" si="140"/>
        <v>62958</v>
      </c>
      <c r="E6124" s="24">
        <f t="shared" si="141"/>
        <v>1044.46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>
        <v>5784</v>
      </c>
      <c r="U6124" s="105">
        <v>0</v>
      </c>
      <c r="V6124" s="106">
        <v>5416</v>
      </c>
      <c r="W6124" s="107">
        <v>0</v>
      </c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5" customHeight="1" x14ac:dyDescent="0.25">
      <c r="A6125" s="110" t="s">
        <v>1711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5" customHeight="1" x14ac:dyDescent="0.25">
      <c r="A6126" s="110" t="s">
        <v>1711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5" customHeight="1" x14ac:dyDescent="0.25">
      <c r="A6127" s="110" t="s">
        <v>1711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5" customHeight="1" x14ac:dyDescent="0.25">
      <c r="A6128" s="110" t="s">
        <v>1711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5" customHeight="1" x14ac:dyDescent="0.25">
      <c r="A6129" s="110" t="s">
        <v>1711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5" customHeight="1" x14ac:dyDescent="0.25">
      <c r="A6130" s="110" t="s">
        <v>1711</v>
      </c>
      <c r="B6130" s="111" t="s">
        <v>809</v>
      </c>
      <c r="C6130" s="112" t="s">
        <v>1675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5" customHeight="1" x14ac:dyDescent="0.25">
      <c r="A6131" s="110" t="s">
        <v>1711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5" customHeight="1" x14ac:dyDescent="0.25">
      <c r="A6132" s="110" t="s">
        <v>1711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5" customHeight="1" x14ac:dyDescent="0.25">
      <c r="A6133" s="110" t="s">
        <v>1711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570066.69999999995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>
        <v>0</v>
      </c>
      <c r="U6133" s="113">
        <v>58766.67</v>
      </c>
      <c r="V6133" s="31">
        <v>0</v>
      </c>
      <c r="W6133" s="32">
        <v>58766.67</v>
      </c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5" customHeight="1" x14ac:dyDescent="0.25">
      <c r="A6134" s="110" t="s">
        <v>1711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5" customHeight="1" x14ac:dyDescent="0.25">
      <c r="A6135" s="110" t="s">
        <v>1711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5" customHeight="1" x14ac:dyDescent="0.25">
      <c r="A6136" s="110" t="s">
        <v>1711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44818.89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10249.86</v>
      </c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5" customHeight="1" x14ac:dyDescent="0.25">
      <c r="A6137" s="110" t="s">
        <v>1711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5" customHeight="1" x14ac:dyDescent="0.25">
      <c r="A6138" s="110" t="s">
        <v>1711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5" customHeight="1" x14ac:dyDescent="0.25">
      <c r="A6139" s="110" t="s">
        <v>1711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5" customHeight="1" x14ac:dyDescent="0.25">
      <c r="A6140" s="110" t="s">
        <v>1711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13600162.359999999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>
        <v>0</v>
      </c>
      <c r="U6140" s="105">
        <v>1465477.84</v>
      </c>
      <c r="V6140" s="106">
        <v>0</v>
      </c>
      <c r="W6140" s="107">
        <v>1577570</v>
      </c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5" customHeight="1" x14ac:dyDescent="0.25">
      <c r="A6141" s="110" t="s">
        <v>1711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5" customHeight="1" x14ac:dyDescent="0.25">
      <c r="A6142" s="110" t="s">
        <v>1711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5" customHeight="1" x14ac:dyDescent="0.25">
      <c r="A6143" s="110" t="s">
        <v>1711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5" customHeight="1" x14ac:dyDescent="0.25">
      <c r="A6144" s="110" t="s">
        <v>1711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5" customHeight="1" x14ac:dyDescent="0.25">
      <c r="A6145" s="110" t="s">
        <v>1711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533946.83000000007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>
        <v>0</v>
      </c>
      <c r="U6145" s="105">
        <v>57491.08</v>
      </c>
      <c r="V6145" s="106">
        <v>0</v>
      </c>
      <c r="W6145" s="107">
        <v>62252.3</v>
      </c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5" customHeight="1" x14ac:dyDescent="0.25">
      <c r="A6146" s="110" t="s">
        <v>1711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5" customHeight="1" x14ac:dyDescent="0.25">
      <c r="A6147" s="110" t="s">
        <v>1711</v>
      </c>
      <c r="B6147" s="111" t="s">
        <v>1607</v>
      </c>
      <c r="C6147" s="112" t="s">
        <v>1608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5" customHeight="1" x14ac:dyDescent="0.25">
      <c r="A6148" s="110" t="s">
        <v>1711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5" customHeight="1" x14ac:dyDescent="0.25">
      <c r="A6149" s="110" t="s">
        <v>1711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5" customHeight="1" x14ac:dyDescent="0.25">
      <c r="A6150" s="110" t="s">
        <v>1711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5" customHeight="1" x14ac:dyDescent="0.25">
      <c r="A6151" s="110" t="s">
        <v>1711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5" customHeight="1" x14ac:dyDescent="0.25">
      <c r="A6152" s="110" t="s">
        <v>1711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5" customHeight="1" x14ac:dyDescent="0.25">
      <c r="A6153" s="110" t="s">
        <v>1711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5" customHeight="1" x14ac:dyDescent="0.25">
      <c r="A6154" s="110" t="s">
        <v>1711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5" customHeight="1" x14ac:dyDescent="0.25">
      <c r="A6155" s="110" t="s">
        <v>1711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5" customHeight="1" x14ac:dyDescent="0.25">
      <c r="A6156" s="110" t="s">
        <v>1711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5" customHeight="1" x14ac:dyDescent="0.25">
      <c r="A6157" s="110" t="s">
        <v>1711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5" customHeight="1" x14ac:dyDescent="0.25">
      <c r="A6158" s="110" t="s">
        <v>1711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90450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>
        <v>0</v>
      </c>
      <c r="U6158" s="113">
        <v>11150</v>
      </c>
      <c r="V6158" s="31">
        <v>0</v>
      </c>
      <c r="W6158" s="32">
        <v>11000</v>
      </c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5" customHeight="1" x14ac:dyDescent="0.25">
      <c r="A6159" s="110" t="s">
        <v>1711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5" customHeight="1" x14ac:dyDescent="0.25">
      <c r="A6160" s="110" t="s">
        <v>1711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5" customHeight="1" x14ac:dyDescent="0.25">
      <c r="A6161" s="110" t="s">
        <v>1711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12600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>
        <v>0</v>
      </c>
      <c r="U6161" s="113">
        <v>300</v>
      </c>
      <c r="V6161" s="31">
        <v>0</v>
      </c>
      <c r="W6161" s="32">
        <v>600</v>
      </c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5" customHeight="1" x14ac:dyDescent="0.25">
      <c r="A6162" s="110" t="s">
        <v>1711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5" customHeight="1" x14ac:dyDescent="0.25">
      <c r="A6163" s="110" t="s">
        <v>1711</v>
      </c>
      <c r="B6163" s="111" t="s">
        <v>870</v>
      </c>
      <c r="C6163" s="112" t="s">
        <v>1676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5" customHeight="1" x14ac:dyDescent="0.25">
      <c r="A6164" s="110" t="s">
        <v>1711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5" customHeight="1" x14ac:dyDescent="0.25">
      <c r="A6165" s="110" t="s">
        <v>1711</v>
      </c>
      <c r="B6165" s="111" t="s">
        <v>873</v>
      </c>
      <c r="C6165" s="112" t="s">
        <v>1677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5" customHeight="1" x14ac:dyDescent="0.25">
      <c r="A6166" s="110" t="s">
        <v>1711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5" customHeight="1" x14ac:dyDescent="0.25">
      <c r="A6167" s="110" t="s">
        <v>1711</v>
      </c>
      <c r="B6167" s="111" t="s">
        <v>876</v>
      </c>
      <c r="C6167" s="112" t="s">
        <v>1678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>
        <v>0</v>
      </c>
      <c r="U6167" s="113">
        <v>0</v>
      </c>
      <c r="V6167" s="31">
        <v>0</v>
      </c>
      <c r="W6167" s="32">
        <v>0</v>
      </c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5" customHeight="1" x14ac:dyDescent="0.25">
      <c r="A6168" s="110" t="s">
        <v>1711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762858.56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>
        <v>0</v>
      </c>
      <c r="U6168" s="105">
        <v>70500</v>
      </c>
      <c r="V6168" s="106">
        <v>0</v>
      </c>
      <c r="W6168" s="107">
        <v>1500</v>
      </c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5" customHeight="1" x14ac:dyDescent="0.25">
      <c r="A6169" s="110" t="s">
        <v>1711</v>
      </c>
      <c r="B6169" s="111" t="s">
        <v>879</v>
      </c>
      <c r="C6169" s="112" t="s">
        <v>1679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5" customHeight="1" x14ac:dyDescent="0.25">
      <c r="A6170" s="110" t="s">
        <v>1711</v>
      </c>
      <c r="B6170" s="111" t="s">
        <v>880</v>
      </c>
      <c r="C6170" s="112" t="s">
        <v>1680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5" customHeight="1" x14ac:dyDescent="0.25">
      <c r="A6171" s="110" t="s">
        <v>1711</v>
      </c>
      <c r="B6171" s="111" t="s">
        <v>881</v>
      </c>
      <c r="C6171" s="112" t="s">
        <v>1681</v>
      </c>
      <c r="D6171" s="21">
        <f t="shared" si="140"/>
        <v>0</v>
      </c>
      <c r="E6171" s="24">
        <f t="shared" si="141"/>
        <v>158187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>
        <v>0</v>
      </c>
      <c r="U6171" s="105">
        <v>0</v>
      </c>
      <c r="V6171" s="106">
        <v>0</v>
      </c>
      <c r="W6171" s="107">
        <v>49250</v>
      </c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5" customHeight="1" x14ac:dyDescent="0.25">
      <c r="A6172" s="110" t="s">
        <v>1711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99794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>
        <v>0</v>
      </c>
      <c r="U6172" s="105">
        <v>8880</v>
      </c>
      <c r="V6172" s="106">
        <v>0</v>
      </c>
      <c r="W6172" s="107">
        <v>12150</v>
      </c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5" customHeight="1" x14ac:dyDescent="0.25">
      <c r="A6173" s="110" t="s">
        <v>1711</v>
      </c>
      <c r="B6173" s="111" t="s">
        <v>884</v>
      </c>
      <c r="C6173" s="112" t="s">
        <v>885</v>
      </c>
      <c r="D6173" s="21">
        <f t="shared" si="140"/>
        <v>10274110.25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>
        <v>1099177.67</v>
      </c>
      <c r="U6173" s="105">
        <v>0</v>
      </c>
      <c r="V6173" s="106">
        <v>1194900</v>
      </c>
      <c r="W6173" s="107">
        <v>0</v>
      </c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5" customHeight="1" x14ac:dyDescent="0.25">
      <c r="A6174" s="110" t="s">
        <v>1711</v>
      </c>
      <c r="B6174" s="111" t="s">
        <v>886</v>
      </c>
      <c r="C6174" s="112" t="s">
        <v>887</v>
      </c>
      <c r="D6174" s="21">
        <f t="shared" si="140"/>
        <v>704718.39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>
        <v>83360</v>
      </c>
      <c r="U6174" s="113">
        <v>0</v>
      </c>
      <c r="V6174" s="31">
        <v>88310</v>
      </c>
      <c r="W6174" s="32">
        <v>0</v>
      </c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5" customHeight="1" x14ac:dyDescent="0.25">
      <c r="A6175" s="110" t="s">
        <v>1711</v>
      </c>
      <c r="B6175" s="111" t="s">
        <v>888</v>
      </c>
      <c r="C6175" s="112" t="s">
        <v>1682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5" customHeight="1" x14ac:dyDescent="0.25">
      <c r="A6176" s="110" t="s">
        <v>1711</v>
      </c>
      <c r="B6176" s="111" t="s">
        <v>889</v>
      </c>
      <c r="C6176" s="112" t="s">
        <v>890</v>
      </c>
      <c r="D6176" s="21">
        <f t="shared" si="140"/>
        <v>366393.55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>
        <v>16800</v>
      </c>
      <c r="U6176" s="113">
        <v>0</v>
      </c>
      <c r="V6176" s="31">
        <v>16800</v>
      </c>
      <c r="W6176" s="32">
        <v>0</v>
      </c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5" customHeight="1" x14ac:dyDescent="0.25">
      <c r="A6177" s="110" t="s">
        <v>1711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5" customHeight="1" x14ac:dyDescent="0.25">
      <c r="A6178" s="110" t="s">
        <v>1711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5" customHeight="1" x14ac:dyDescent="0.25">
      <c r="A6179" s="110" t="s">
        <v>1711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5" customHeight="1" x14ac:dyDescent="0.25">
      <c r="A6180" s="110" t="s">
        <v>1711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5" customHeight="1" x14ac:dyDescent="0.25">
      <c r="A6181" s="110" t="s">
        <v>1711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5" customHeight="1" x14ac:dyDescent="0.25">
      <c r="A6182" s="110" t="s">
        <v>1711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5" customHeight="1" x14ac:dyDescent="0.25">
      <c r="A6183" s="110" t="s">
        <v>1711</v>
      </c>
      <c r="B6183" s="111" t="s">
        <v>903</v>
      </c>
      <c r="C6183" s="112" t="s">
        <v>904</v>
      </c>
      <c r="D6183" s="21">
        <f t="shared" si="142"/>
        <v>1056840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>
        <v>116620</v>
      </c>
      <c r="U6183" s="105">
        <v>0</v>
      </c>
      <c r="V6183" s="106">
        <v>123880</v>
      </c>
      <c r="W6183" s="107">
        <v>0</v>
      </c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5" customHeight="1" x14ac:dyDescent="0.25">
      <c r="A6184" s="110" t="s">
        <v>1711</v>
      </c>
      <c r="B6184" s="111" t="s">
        <v>905</v>
      </c>
      <c r="C6184" s="112" t="s">
        <v>906</v>
      </c>
      <c r="D6184" s="21">
        <f t="shared" si="142"/>
        <v>498390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>
        <v>55020</v>
      </c>
      <c r="U6184" s="105">
        <v>0</v>
      </c>
      <c r="V6184" s="106">
        <v>58230</v>
      </c>
      <c r="W6184" s="107">
        <v>0</v>
      </c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5" customHeight="1" x14ac:dyDescent="0.25">
      <c r="A6185" s="110" t="s">
        <v>1711</v>
      </c>
      <c r="B6185" s="111" t="s">
        <v>907</v>
      </c>
      <c r="C6185" s="112" t="s">
        <v>908</v>
      </c>
      <c r="D6185" s="21">
        <f t="shared" si="142"/>
        <v>161898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>
        <v>8985</v>
      </c>
      <c r="U6185" s="113">
        <v>0</v>
      </c>
      <c r="V6185" s="31">
        <v>9755</v>
      </c>
      <c r="W6185" s="32">
        <v>0</v>
      </c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5" customHeight="1" x14ac:dyDescent="0.25">
      <c r="A6186" s="110" t="s">
        <v>1711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5" customHeight="1" x14ac:dyDescent="0.25">
      <c r="A6187" s="110" t="s">
        <v>1711</v>
      </c>
      <c r="B6187" s="111" t="s">
        <v>911</v>
      </c>
      <c r="C6187" s="112" t="s">
        <v>912</v>
      </c>
      <c r="D6187" s="21">
        <f t="shared" si="142"/>
        <v>1805227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>
        <v>186130</v>
      </c>
      <c r="U6187" s="113">
        <v>0</v>
      </c>
      <c r="V6187" s="31">
        <v>200730</v>
      </c>
      <c r="W6187" s="32">
        <v>0</v>
      </c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5" customHeight="1" x14ac:dyDescent="0.25">
      <c r="A6188" s="110" t="s">
        <v>1711</v>
      </c>
      <c r="B6188" s="111" t="s">
        <v>913</v>
      </c>
      <c r="C6188" s="112" t="s">
        <v>914</v>
      </c>
      <c r="D6188" s="21">
        <f t="shared" si="142"/>
        <v>1368707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>
        <v>154060</v>
      </c>
      <c r="U6188" s="113">
        <v>0</v>
      </c>
      <c r="V6188" s="31">
        <v>166840</v>
      </c>
      <c r="W6188" s="32">
        <v>0</v>
      </c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5" customHeight="1" x14ac:dyDescent="0.25">
      <c r="A6189" s="110" t="s">
        <v>1711</v>
      </c>
      <c r="B6189" s="111" t="s">
        <v>915</v>
      </c>
      <c r="C6189" s="112" t="s">
        <v>916</v>
      </c>
      <c r="D6189" s="21">
        <f t="shared" si="142"/>
        <v>68100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>
        <v>20850</v>
      </c>
      <c r="U6189" s="105">
        <v>0</v>
      </c>
      <c r="V6189" s="106">
        <v>20850</v>
      </c>
      <c r="W6189" s="107">
        <v>0</v>
      </c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5" customHeight="1" x14ac:dyDescent="0.25">
      <c r="A6190" s="110" t="s">
        <v>1711</v>
      </c>
      <c r="B6190" s="111" t="s">
        <v>917</v>
      </c>
      <c r="C6190" s="112" t="s">
        <v>918</v>
      </c>
      <c r="D6190" s="21">
        <f t="shared" si="142"/>
        <v>276104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>
        <v>39800</v>
      </c>
      <c r="U6190" s="113">
        <v>0</v>
      </c>
      <c r="V6190" s="31">
        <v>31250</v>
      </c>
      <c r="W6190" s="32">
        <v>0</v>
      </c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5" customHeight="1" x14ac:dyDescent="0.25">
      <c r="A6191" s="110" t="s">
        <v>1711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5" customHeight="1" x14ac:dyDescent="0.25">
      <c r="A6192" s="110" t="s">
        <v>1711</v>
      </c>
      <c r="B6192" s="111" t="s">
        <v>921</v>
      </c>
      <c r="C6192" s="112" t="s">
        <v>922</v>
      </c>
      <c r="D6192" s="21">
        <f t="shared" si="142"/>
        <v>435150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>
        <v>40990</v>
      </c>
      <c r="U6192" s="113">
        <v>0</v>
      </c>
      <c r="V6192" s="31">
        <v>40990</v>
      </c>
      <c r="W6192" s="32">
        <v>0</v>
      </c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5" customHeight="1" x14ac:dyDescent="0.25">
      <c r="A6193" s="110" t="s">
        <v>1711</v>
      </c>
      <c r="B6193" s="111" t="s">
        <v>923</v>
      </c>
      <c r="C6193" s="112" t="s">
        <v>924</v>
      </c>
      <c r="D6193" s="21">
        <f t="shared" si="142"/>
        <v>8360.17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>
        <v>1710.17</v>
      </c>
      <c r="U6193" s="113">
        <v>0</v>
      </c>
      <c r="V6193" s="31">
        <v>2660</v>
      </c>
      <c r="W6193" s="32">
        <v>0</v>
      </c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5" customHeight="1" x14ac:dyDescent="0.25">
      <c r="A6194" s="110" t="s">
        <v>1711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5" customHeight="1" x14ac:dyDescent="0.25">
      <c r="A6195" s="110" t="s">
        <v>1711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5" customHeight="1" x14ac:dyDescent="0.25">
      <c r="A6196" s="110" t="s">
        <v>1711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5" customHeight="1" x14ac:dyDescent="0.25">
      <c r="A6197" s="110" t="s">
        <v>1711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5" customHeight="1" x14ac:dyDescent="0.25">
      <c r="A6198" s="110" t="s">
        <v>1711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5" customHeight="1" x14ac:dyDescent="0.25">
      <c r="A6199" s="110" t="s">
        <v>1711</v>
      </c>
      <c r="B6199" s="111" t="s">
        <v>935</v>
      </c>
      <c r="C6199" s="112" t="s">
        <v>936</v>
      </c>
      <c r="D6199" s="21">
        <f t="shared" si="142"/>
        <v>256200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>
        <v>51800</v>
      </c>
      <c r="U6199" s="105">
        <v>0</v>
      </c>
      <c r="V6199" s="106">
        <v>51800</v>
      </c>
      <c r="W6199" s="107">
        <v>0</v>
      </c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5" customHeight="1" x14ac:dyDescent="0.25">
      <c r="A6200" s="110" t="s">
        <v>1711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5" customHeight="1" x14ac:dyDescent="0.25">
      <c r="A6201" s="110" t="s">
        <v>1711</v>
      </c>
      <c r="B6201" s="111" t="s">
        <v>939</v>
      </c>
      <c r="C6201" s="112" t="s">
        <v>940</v>
      </c>
      <c r="D6201" s="21">
        <f t="shared" si="142"/>
        <v>1355000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>
        <v>500000</v>
      </c>
      <c r="U6201" s="113">
        <v>0</v>
      </c>
      <c r="V6201" s="31">
        <v>500000</v>
      </c>
      <c r="W6201" s="32">
        <v>0</v>
      </c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5" customHeight="1" x14ac:dyDescent="0.25">
      <c r="A6202" s="110" t="s">
        <v>1711</v>
      </c>
      <c r="B6202" s="111" t="s">
        <v>941</v>
      </c>
      <c r="C6202" s="112" t="s">
        <v>1609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5" customHeight="1" x14ac:dyDescent="0.25">
      <c r="A6203" s="110" t="s">
        <v>1711</v>
      </c>
      <c r="B6203" s="111" t="s">
        <v>1610</v>
      </c>
      <c r="C6203" s="112" t="s">
        <v>1611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5" customHeight="1" x14ac:dyDescent="0.25">
      <c r="A6204" s="110" t="s">
        <v>1711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5" customHeight="1" x14ac:dyDescent="0.25">
      <c r="A6205" s="110" t="s">
        <v>1711</v>
      </c>
      <c r="B6205" s="111" t="s">
        <v>944</v>
      </c>
      <c r="C6205" s="112" t="s">
        <v>945</v>
      </c>
      <c r="D6205" s="21">
        <f t="shared" si="142"/>
        <v>195515.16999999998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>
        <v>20936.75</v>
      </c>
      <c r="U6205" s="113">
        <v>0</v>
      </c>
      <c r="V6205" s="31">
        <v>23314.799999999999</v>
      </c>
      <c r="W6205" s="32">
        <v>0</v>
      </c>
      <c r="X6205" s="113"/>
      <c r="Y6205" s="113"/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5" customHeight="1" x14ac:dyDescent="0.25">
      <c r="A6206" s="110" t="s">
        <v>1711</v>
      </c>
      <c r="B6206" s="111" t="s">
        <v>946</v>
      </c>
      <c r="C6206" s="112" t="s">
        <v>947</v>
      </c>
      <c r="D6206" s="21">
        <f t="shared" si="142"/>
        <v>291774.76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>
        <v>31405.13</v>
      </c>
      <c r="U6206" s="113">
        <v>0</v>
      </c>
      <c r="V6206" s="31">
        <v>33474.199999999997</v>
      </c>
      <c r="W6206" s="32">
        <v>0</v>
      </c>
      <c r="X6206" s="113"/>
      <c r="Y6206" s="113"/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5" customHeight="1" x14ac:dyDescent="0.25">
      <c r="A6207" s="110" t="s">
        <v>1711</v>
      </c>
      <c r="B6207" s="111" t="s">
        <v>948</v>
      </c>
      <c r="C6207" s="112" t="s">
        <v>949</v>
      </c>
      <c r="D6207" s="21">
        <f t="shared" si="142"/>
        <v>46656.9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>
        <v>5149.2</v>
      </c>
      <c r="U6207" s="105">
        <v>0</v>
      </c>
      <c r="V6207" s="106">
        <v>5463.3</v>
      </c>
      <c r="W6207" s="107">
        <v>0</v>
      </c>
      <c r="X6207" s="105"/>
      <c r="Y6207" s="105"/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5" customHeight="1" x14ac:dyDescent="0.25">
      <c r="A6208" s="110" t="s">
        <v>1711</v>
      </c>
      <c r="B6208" s="111" t="s">
        <v>950</v>
      </c>
      <c r="C6208" s="112" t="s">
        <v>951</v>
      </c>
      <c r="D6208" s="21">
        <f t="shared" si="142"/>
        <v>9000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/>
      <c r="Y6208" s="113"/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5" customHeight="1" x14ac:dyDescent="0.25">
      <c r="A6209" s="110" t="s">
        <v>1711</v>
      </c>
      <c r="B6209" s="111" t="s">
        <v>952</v>
      </c>
      <c r="C6209" s="112" t="s">
        <v>953</v>
      </c>
      <c r="D6209" s="21">
        <f t="shared" si="142"/>
        <v>108807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>
        <v>18396</v>
      </c>
      <c r="U6209" s="113">
        <v>0</v>
      </c>
      <c r="V6209" s="31">
        <v>17325</v>
      </c>
      <c r="W6209" s="32">
        <v>0</v>
      </c>
      <c r="X6209" s="113"/>
      <c r="Y6209" s="113"/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5" customHeight="1" x14ac:dyDescent="0.25">
      <c r="A6210" s="110" t="s">
        <v>1711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5" customHeight="1" x14ac:dyDescent="0.25">
      <c r="A6211" s="110" t="s">
        <v>1711</v>
      </c>
      <c r="B6211" s="111" t="s">
        <v>956</v>
      </c>
      <c r="C6211" s="112" t="s">
        <v>1612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5" customHeight="1" x14ac:dyDescent="0.25">
      <c r="A6212" s="110" t="s">
        <v>1711</v>
      </c>
      <c r="B6212" s="111" t="s">
        <v>957</v>
      </c>
      <c r="C6212" s="112" t="s">
        <v>1683</v>
      </c>
      <c r="D6212" s="21">
        <f t="shared" si="142"/>
        <v>468000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>
        <v>69000</v>
      </c>
      <c r="U6212" s="113">
        <v>0</v>
      </c>
      <c r="V6212" s="31">
        <v>0</v>
      </c>
      <c r="W6212" s="32">
        <v>0</v>
      </c>
      <c r="X6212" s="113"/>
      <c r="Y6212" s="113"/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5" customHeight="1" x14ac:dyDescent="0.25">
      <c r="A6213" s="110" t="s">
        <v>1711</v>
      </c>
      <c r="B6213" s="111" t="s">
        <v>958</v>
      </c>
      <c r="C6213" s="112" t="s">
        <v>1684</v>
      </c>
      <c r="D6213" s="21">
        <f t="shared" si="142"/>
        <v>34500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>
        <v>1000</v>
      </c>
      <c r="U6213" s="113">
        <v>0</v>
      </c>
      <c r="V6213" s="31">
        <v>16000</v>
      </c>
      <c r="W6213" s="32">
        <v>0</v>
      </c>
      <c r="X6213" s="113"/>
      <c r="Y6213" s="113"/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5" customHeight="1" x14ac:dyDescent="0.25">
      <c r="A6214" s="110" t="s">
        <v>1711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5" customHeight="1" x14ac:dyDescent="0.25">
      <c r="A6215" s="110" t="s">
        <v>1711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5" customHeight="1" x14ac:dyDescent="0.25">
      <c r="A6216" s="110" t="s">
        <v>1711</v>
      </c>
      <c r="B6216" s="111" t="s">
        <v>963</v>
      </c>
      <c r="C6216" s="112" t="s">
        <v>1685</v>
      </c>
      <c r="D6216" s="21">
        <f t="shared" si="142"/>
        <v>264100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>
        <v>0</v>
      </c>
      <c r="U6216" s="113">
        <v>0</v>
      </c>
      <c r="V6216" s="31">
        <v>0</v>
      </c>
      <c r="W6216" s="32">
        <v>0</v>
      </c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5" customHeight="1" x14ac:dyDescent="0.25">
      <c r="A6217" s="110" t="s">
        <v>1711</v>
      </c>
      <c r="B6217" s="111" t="s">
        <v>964</v>
      </c>
      <c r="C6217" s="112" t="s">
        <v>1686</v>
      </c>
      <c r="D6217" s="21">
        <f t="shared" si="142"/>
        <v>7200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>
        <v>0</v>
      </c>
      <c r="U6217" s="105">
        <v>0</v>
      </c>
      <c r="V6217" s="106">
        <v>0</v>
      </c>
      <c r="W6217" s="107">
        <v>0</v>
      </c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5" customHeight="1" x14ac:dyDescent="0.25">
      <c r="A6218" s="110" t="s">
        <v>1711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>
        <v>0</v>
      </c>
      <c r="U6218" s="113">
        <v>0</v>
      </c>
      <c r="V6218" s="31">
        <v>0</v>
      </c>
      <c r="W6218" s="32">
        <v>0</v>
      </c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5" customHeight="1" x14ac:dyDescent="0.25">
      <c r="A6219" s="110" t="s">
        <v>1711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5" customHeight="1" x14ac:dyDescent="0.25">
      <c r="A6220" s="110" t="s">
        <v>1711</v>
      </c>
      <c r="B6220" s="111" t="s">
        <v>969</v>
      </c>
      <c r="C6220" s="112" t="s">
        <v>970</v>
      </c>
      <c r="D6220" s="21">
        <f t="shared" si="142"/>
        <v>2188100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>
        <v>280600</v>
      </c>
      <c r="U6220" s="113">
        <v>0</v>
      </c>
      <c r="V6220" s="31">
        <v>99000</v>
      </c>
      <c r="W6220" s="32">
        <v>0</v>
      </c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5" customHeight="1" x14ac:dyDescent="0.25">
      <c r="A6221" s="110" t="s">
        <v>1711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5" customHeight="1" x14ac:dyDescent="0.25">
      <c r="A6222" s="110" t="s">
        <v>1711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5" customHeight="1" x14ac:dyDescent="0.25">
      <c r="A6223" s="110" t="s">
        <v>1711</v>
      </c>
      <c r="B6223" s="111" t="s">
        <v>975</v>
      </c>
      <c r="C6223" s="112" t="s">
        <v>1613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5" customHeight="1" x14ac:dyDescent="0.25">
      <c r="A6224" s="110" t="s">
        <v>1711</v>
      </c>
      <c r="B6224" s="111" t="s">
        <v>976</v>
      </c>
      <c r="C6224" s="112" t="s">
        <v>1614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5" customHeight="1" x14ac:dyDescent="0.25">
      <c r="A6225" s="110" t="s">
        <v>1711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5" customHeight="1" x14ac:dyDescent="0.25">
      <c r="A6226" s="110" t="s">
        <v>1711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5" customHeight="1" x14ac:dyDescent="0.25">
      <c r="A6227" s="110" t="s">
        <v>1711</v>
      </c>
      <c r="B6227" s="111" t="s">
        <v>981</v>
      </c>
      <c r="C6227" s="112" t="s">
        <v>982</v>
      </c>
      <c r="D6227" s="21">
        <f t="shared" si="142"/>
        <v>25687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5" customHeight="1" x14ac:dyDescent="0.25">
      <c r="A6228" s="110" t="s">
        <v>1711</v>
      </c>
      <c r="B6228" s="111" t="s">
        <v>983</v>
      </c>
      <c r="C6228" s="112" t="s">
        <v>1615</v>
      </c>
      <c r="D6228" s="21">
        <f t="shared" si="142"/>
        <v>5000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>
        <v>0</v>
      </c>
      <c r="U6228" s="105">
        <v>0</v>
      </c>
      <c r="V6228" s="106">
        <v>3500</v>
      </c>
      <c r="W6228" s="107">
        <v>0</v>
      </c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5" customHeight="1" x14ac:dyDescent="0.25">
      <c r="A6229" s="110" t="s">
        <v>1711</v>
      </c>
      <c r="B6229" s="111" t="s">
        <v>984</v>
      </c>
      <c r="C6229" s="112" t="s">
        <v>1616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5" customHeight="1" x14ac:dyDescent="0.25">
      <c r="A6230" s="110" t="s">
        <v>1711</v>
      </c>
      <c r="B6230" s="111" t="s">
        <v>985</v>
      </c>
      <c r="C6230" s="112" t="s">
        <v>1617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5" customHeight="1" x14ac:dyDescent="0.25">
      <c r="A6231" s="110" t="s">
        <v>1711</v>
      </c>
      <c r="B6231" s="111" t="s">
        <v>986</v>
      </c>
      <c r="C6231" s="112" t="s">
        <v>1618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5" customHeight="1" x14ac:dyDescent="0.25">
      <c r="A6232" s="110" t="s">
        <v>1711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5" customHeight="1" x14ac:dyDescent="0.25">
      <c r="A6233" s="110" t="s">
        <v>1711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5" customHeight="1" x14ac:dyDescent="0.25">
      <c r="A6234" s="110" t="s">
        <v>1711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5" customHeight="1" x14ac:dyDescent="0.25">
      <c r="A6235" s="110" t="s">
        <v>1711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5" customHeight="1" x14ac:dyDescent="0.25">
      <c r="A6236" s="110" t="s">
        <v>1711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5" customHeight="1" x14ac:dyDescent="0.25">
      <c r="A6237" s="110" t="s">
        <v>1711</v>
      </c>
      <c r="B6237" s="111" t="s">
        <v>996</v>
      </c>
      <c r="C6237" s="112" t="s">
        <v>1687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5" customHeight="1" x14ac:dyDescent="0.25">
      <c r="A6238" s="110" t="s">
        <v>1711</v>
      </c>
      <c r="B6238" s="111" t="s">
        <v>997</v>
      </c>
      <c r="C6238" s="112" t="s">
        <v>1688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5" customHeight="1" x14ac:dyDescent="0.25">
      <c r="A6239" s="110" t="s">
        <v>1711</v>
      </c>
      <c r="B6239" s="111" t="s">
        <v>998</v>
      </c>
      <c r="C6239" s="112" t="s">
        <v>1689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5" customHeight="1" x14ac:dyDescent="0.25">
      <c r="A6240" s="110" t="s">
        <v>1711</v>
      </c>
      <c r="B6240" s="111" t="s">
        <v>999</v>
      </c>
      <c r="C6240" s="112" t="s">
        <v>1690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5" customHeight="1" x14ac:dyDescent="0.25">
      <c r="A6241" s="110" t="s">
        <v>1711</v>
      </c>
      <c r="B6241" s="111" t="s">
        <v>1000</v>
      </c>
      <c r="C6241" s="112" t="s">
        <v>1619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5" customHeight="1" x14ac:dyDescent="0.25">
      <c r="A6242" s="110" t="s">
        <v>1711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5" customHeight="1" x14ac:dyDescent="0.25">
      <c r="A6243" s="110" t="s">
        <v>1711</v>
      </c>
      <c r="B6243" s="111" t="s">
        <v>1003</v>
      </c>
      <c r="C6243" s="112" t="s">
        <v>1620</v>
      </c>
      <c r="D6243" s="21">
        <f t="shared" si="142"/>
        <v>12604.08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>
        <v>2125</v>
      </c>
      <c r="U6243" s="113">
        <v>0</v>
      </c>
      <c r="V6243" s="31">
        <v>0</v>
      </c>
      <c r="W6243" s="32">
        <v>0</v>
      </c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5" customHeight="1" x14ac:dyDescent="0.25">
      <c r="A6244" s="110" t="s">
        <v>1711</v>
      </c>
      <c r="B6244" s="111" t="s">
        <v>1004</v>
      </c>
      <c r="C6244" s="112" t="s">
        <v>1621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5" customHeight="1" x14ac:dyDescent="0.25">
      <c r="A6245" s="110" t="s">
        <v>1711</v>
      </c>
      <c r="B6245" s="111" t="s">
        <v>1005</v>
      </c>
      <c r="C6245" s="112" t="s">
        <v>1622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>
        <v>0</v>
      </c>
      <c r="U6245" s="113">
        <v>0</v>
      </c>
      <c r="V6245" s="31">
        <v>0</v>
      </c>
      <c r="W6245" s="32">
        <v>0</v>
      </c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5" customHeight="1" x14ac:dyDescent="0.25">
      <c r="A6246" s="110" t="s">
        <v>1711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5" customHeight="1" x14ac:dyDescent="0.25">
      <c r="A6247" s="110" t="s">
        <v>1711</v>
      </c>
      <c r="B6247" s="111" t="s">
        <v>1008</v>
      </c>
      <c r="C6247" s="112" t="s">
        <v>1009</v>
      </c>
      <c r="D6247" s="21">
        <f t="shared" si="144"/>
        <v>7760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>
        <v>2080</v>
      </c>
      <c r="U6247" s="113">
        <v>0</v>
      </c>
      <c r="V6247" s="31">
        <v>480</v>
      </c>
      <c r="W6247" s="32">
        <v>0</v>
      </c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5" customHeight="1" x14ac:dyDescent="0.25">
      <c r="A6248" s="110" t="s">
        <v>1711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5" customHeight="1" x14ac:dyDescent="0.25">
      <c r="A6249" s="110" t="s">
        <v>1711</v>
      </c>
      <c r="B6249" s="111" t="s">
        <v>1012</v>
      </c>
      <c r="C6249" s="112" t="s">
        <v>1013</v>
      </c>
      <c r="D6249" s="21">
        <f t="shared" si="144"/>
        <v>43080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>
        <v>3980</v>
      </c>
      <c r="U6249" s="113">
        <v>0</v>
      </c>
      <c r="V6249" s="31">
        <v>19500</v>
      </c>
      <c r="W6249" s="32">
        <v>0</v>
      </c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5" customHeight="1" x14ac:dyDescent="0.25">
      <c r="A6250" s="110" t="s">
        <v>1711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5" customHeight="1" x14ac:dyDescent="0.25">
      <c r="A6251" s="110" t="s">
        <v>1711</v>
      </c>
      <c r="B6251" s="111" t="s">
        <v>1016</v>
      </c>
      <c r="C6251" s="112" t="s">
        <v>1017</v>
      </c>
      <c r="D6251" s="21">
        <f t="shared" si="144"/>
        <v>3840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0</v>
      </c>
      <c r="W6251" s="32">
        <v>0</v>
      </c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5" customHeight="1" x14ac:dyDescent="0.25">
      <c r="A6252" s="110" t="s">
        <v>1711</v>
      </c>
      <c r="B6252" s="111" t="s">
        <v>1018</v>
      </c>
      <c r="C6252" s="112" t="s">
        <v>1019</v>
      </c>
      <c r="D6252" s="21">
        <f t="shared" si="144"/>
        <v>87536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>
        <v>6773.5</v>
      </c>
      <c r="U6252" s="113">
        <v>0</v>
      </c>
      <c r="V6252" s="31">
        <v>12461.2</v>
      </c>
      <c r="W6252" s="32">
        <v>0</v>
      </c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5" customHeight="1" x14ac:dyDescent="0.25">
      <c r="A6253" s="110" t="s">
        <v>1711</v>
      </c>
      <c r="B6253" s="111" t="s">
        <v>1020</v>
      </c>
      <c r="C6253" s="112" t="s">
        <v>1021</v>
      </c>
      <c r="D6253" s="21">
        <f t="shared" si="144"/>
        <v>9500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>
        <v>0</v>
      </c>
      <c r="U6253" s="113">
        <v>0</v>
      </c>
      <c r="V6253" s="31">
        <v>0</v>
      </c>
      <c r="W6253" s="32">
        <v>0</v>
      </c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5" customHeight="1" x14ac:dyDescent="0.25">
      <c r="A6254" s="110" t="s">
        <v>1711</v>
      </c>
      <c r="B6254" s="111" t="s">
        <v>1022</v>
      </c>
      <c r="C6254" s="112" t="s">
        <v>1023</v>
      </c>
      <c r="D6254" s="21">
        <f t="shared" si="144"/>
        <v>28245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>
        <v>3340</v>
      </c>
      <c r="U6254" s="105">
        <v>0</v>
      </c>
      <c r="V6254" s="106">
        <v>4170</v>
      </c>
      <c r="W6254" s="107">
        <v>0</v>
      </c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5" customHeight="1" x14ac:dyDescent="0.25">
      <c r="A6255" s="110" t="s">
        <v>1711</v>
      </c>
      <c r="B6255" s="111" t="s">
        <v>1024</v>
      </c>
      <c r="C6255" s="112" t="s">
        <v>1025</v>
      </c>
      <c r="D6255" s="21">
        <f t="shared" si="144"/>
        <v>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5" customHeight="1" x14ac:dyDescent="0.25">
      <c r="A6256" s="110" t="s">
        <v>1711</v>
      </c>
      <c r="B6256" s="111" t="s">
        <v>1026</v>
      </c>
      <c r="C6256" s="112" t="s">
        <v>1027</v>
      </c>
      <c r="D6256" s="21">
        <f t="shared" si="144"/>
        <v>163018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>
        <v>15300</v>
      </c>
      <c r="U6256" s="105">
        <v>0</v>
      </c>
      <c r="V6256" s="106">
        <v>65670</v>
      </c>
      <c r="W6256" s="107">
        <v>0</v>
      </c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5" customHeight="1" x14ac:dyDescent="0.25">
      <c r="A6257" s="110" t="s">
        <v>1711</v>
      </c>
      <c r="B6257" s="111" t="s">
        <v>1028</v>
      </c>
      <c r="C6257" s="112" t="s">
        <v>1029</v>
      </c>
      <c r="D6257" s="21">
        <f t="shared" si="144"/>
        <v>187237.40000000002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>
        <v>40204.400000000001</v>
      </c>
      <c r="U6257" s="113">
        <v>0</v>
      </c>
      <c r="V6257" s="31">
        <v>26388.2</v>
      </c>
      <c r="W6257" s="32">
        <v>0</v>
      </c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5" customHeight="1" x14ac:dyDescent="0.25">
      <c r="A6258" s="110" t="s">
        <v>1711</v>
      </c>
      <c r="B6258" s="111" t="s">
        <v>1030</v>
      </c>
      <c r="C6258" s="112" t="s">
        <v>1031</v>
      </c>
      <c r="D6258" s="21">
        <f t="shared" si="144"/>
        <v>66955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>
        <v>62065</v>
      </c>
      <c r="U6258" s="113">
        <v>0</v>
      </c>
      <c r="V6258" s="31">
        <v>3190</v>
      </c>
      <c r="W6258" s="32">
        <v>0</v>
      </c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5" customHeight="1" x14ac:dyDescent="0.25">
      <c r="A6259" s="110" t="s">
        <v>1711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5" customHeight="1" x14ac:dyDescent="0.25">
      <c r="A6260" s="110" t="s">
        <v>1711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5" customHeight="1" x14ac:dyDescent="0.25">
      <c r="A6261" s="110" t="s">
        <v>1711</v>
      </c>
      <c r="B6261" s="111" t="s">
        <v>1036</v>
      </c>
      <c r="C6261" s="112" t="s">
        <v>1037</v>
      </c>
      <c r="D6261" s="21">
        <f t="shared" si="144"/>
        <v>371632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245682</v>
      </c>
      <c r="W6261" s="32">
        <v>0</v>
      </c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5" customHeight="1" x14ac:dyDescent="0.25">
      <c r="A6262" s="110" t="s">
        <v>1711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5" customHeight="1" x14ac:dyDescent="0.25">
      <c r="A6263" s="110" t="s">
        <v>1711</v>
      </c>
      <c r="B6263" s="111" t="s">
        <v>1040</v>
      </c>
      <c r="C6263" s="112" t="s">
        <v>1041</v>
      </c>
      <c r="D6263" s="21">
        <f t="shared" si="144"/>
        <v>209309.14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>
        <v>95114.44</v>
      </c>
      <c r="U6263" s="113">
        <v>0</v>
      </c>
      <c r="V6263" s="31">
        <v>7600</v>
      </c>
      <c r="W6263" s="32">
        <v>0</v>
      </c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5" customHeight="1" x14ac:dyDescent="0.25">
      <c r="A6264" s="110" t="s">
        <v>1711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5" customHeight="1" x14ac:dyDescent="0.25">
      <c r="A6265" s="110" t="s">
        <v>1711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5" customHeight="1" x14ac:dyDescent="0.25">
      <c r="A6266" s="110" t="s">
        <v>1711</v>
      </c>
      <c r="B6266" s="111" t="s">
        <v>1046</v>
      </c>
      <c r="C6266" s="112" t="s">
        <v>1047</v>
      </c>
      <c r="D6266" s="21">
        <f t="shared" si="144"/>
        <v>65465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35650</v>
      </c>
      <c r="W6266" s="32">
        <v>0</v>
      </c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5" customHeight="1" x14ac:dyDescent="0.25">
      <c r="A6267" s="110" t="s">
        <v>1711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5" customHeight="1" x14ac:dyDescent="0.25">
      <c r="A6268" s="110" t="s">
        <v>1711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5" customHeight="1" x14ac:dyDescent="0.25">
      <c r="A6269" s="110" t="s">
        <v>1711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5" customHeight="1" x14ac:dyDescent="0.25">
      <c r="A6270" s="110" t="s">
        <v>1711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5" customHeight="1" x14ac:dyDescent="0.25">
      <c r="A6271" s="110" t="s">
        <v>1711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5" customHeight="1" x14ac:dyDescent="0.25">
      <c r="A6272" s="110" t="s">
        <v>1711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>
        <v>0</v>
      </c>
      <c r="U6272" s="113">
        <v>0</v>
      </c>
      <c r="V6272" s="31">
        <v>0</v>
      </c>
      <c r="W6272" s="32">
        <v>0</v>
      </c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5" customHeight="1" x14ac:dyDescent="0.25">
      <c r="A6273" s="110" t="s">
        <v>1711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>
        <v>0</v>
      </c>
      <c r="U6273" s="113">
        <v>0</v>
      </c>
      <c r="V6273" s="31">
        <v>0</v>
      </c>
      <c r="W6273" s="32">
        <v>0</v>
      </c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5" customHeight="1" x14ac:dyDescent="0.25">
      <c r="A6274" s="110" t="s">
        <v>1711</v>
      </c>
      <c r="B6274" s="111" t="s">
        <v>1062</v>
      </c>
      <c r="C6274" s="112" t="s">
        <v>1063</v>
      </c>
      <c r="D6274" s="21">
        <f t="shared" si="144"/>
        <v>228299.19999999998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>
        <v>30206.400000000001</v>
      </c>
      <c r="U6274" s="113">
        <v>0</v>
      </c>
      <c r="V6274" s="31">
        <v>4225</v>
      </c>
      <c r="W6274" s="32">
        <v>0</v>
      </c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5" customHeight="1" x14ac:dyDescent="0.25">
      <c r="A6275" s="110" t="s">
        <v>1711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5" customHeight="1" x14ac:dyDescent="0.25">
      <c r="A6276" s="110" t="s">
        <v>1711</v>
      </c>
      <c r="B6276" s="111" t="s">
        <v>1066</v>
      </c>
      <c r="C6276" s="112" t="s">
        <v>1067</v>
      </c>
      <c r="D6276" s="21">
        <f t="shared" si="144"/>
        <v>600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5" customHeight="1" x14ac:dyDescent="0.25">
      <c r="A6277" s="110" t="s">
        <v>1711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5" customHeight="1" x14ac:dyDescent="0.25">
      <c r="A6278" s="110" t="s">
        <v>1711</v>
      </c>
      <c r="B6278" s="111" t="s">
        <v>1070</v>
      </c>
      <c r="C6278" s="112" t="s">
        <v>1071</v>
      </c>
      <c r="D6278" s="21">
        <f t="shared" si="144"/>
        <v>64800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>
        <v>0</v>
      </c>
      <c r="U6278" s="113">
        <v>0</v>
      </c>
      <c r="V6278" s="31">
        <v>8100</v>
      </c>
      <c r="W6278" s="32">
        <v>0</v>
      </c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5" customHeight="1" x14ac:dyDescent="0.25">
      <c r="A6279" s="110" t="s">
        <v>1711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5" customHeight="1" x14ac:dyDescent="0.25">
      <c r="A6280" s="110" t="s">
        <v>1711</v>
      </c>
      <c r="B6280" s="111" t="s">
        <v>1074</v>
      </c>
      <c r="C6280" s="112" t="s">
        <v>1075</v>
      </c>
      <c r="D6280" s="21">
        <f t="shared" si="144"/>
        <v>35652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>
        <v>5784</v>
      </c>
      <c r="U6280" s="113">
        <v>0</v>
      </c>
      <c r="V6280" s="31">
        <v>5292</v>
      </c>
      <c r="W6280" s="32">
        <v>0</v>
      </c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5" customHeight="1" x14ac:dyDescent="0.25">
      <c r="A6281" s="110" t="s">
        <v>1711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5" customHeight="1" x14ac:dyDescent="0.25">
      <c r="A6282" s="110" t="s">
        <v>1711</v>
      </c>
      <c r="B6282" s="111" t="s">
        <v>1078</v>
      </c>
      <c r="C6282" s="112" t="s">
        <v>1079</v>
      </c>
      <c r="D6282" s="21">
        <f t="shared" si="144"/>
        <v>354713.20999999996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>
        <v>1800</v>
      </c>
      <c r="U6282" s="113">
        <v>0</v>
      </c>
      <c r="V6282" s="31">
        <v>97440</v>
      </c>
      <c r="W6282" s="32">
        <v>0</v>
      </c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5" customHeight="1" x14ac:dyDescent="0.25">
      <c r="A6283" s="110" t="s">
        <v>1711</v>
      </c>
      <c r="B6283" s="111" t="s">
        <v>1080</v>
      </c>
      <c r="C6283" s="112" t="s">
        <v>1081</v>
      </c>
      <c r="D6283" s="21">
        <f t="shared" si="144"/>
        <v>415645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>
        <v>66611</v>
      </c>
      <c r="U6283" s="113">
        <v>0</v>
      </c>
      <c r="V6283" s="31">
        <v>79746</v>
      </c>
      <c r="W6283" s="32">
        <v>0</v>
      </c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5" customHeight="1" x14ac:dyDescent="0.25">
      <c r="A6284" s="110" t="s">
        <v>1711</v>
      </c>
      <c r="B6284" s="111" t="s">
        <v>1082</v>
      </c>
      <c r="C6284" s="112" t="s">
        <v>1083</v>
      </c>
      <c r="D6284" s="21">
        <f t="shared" si="144"/>
        <v>107500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>
        <v>7400</v>
      </c>
      <c r="U6284" s="113">
        <v>0</v>
      </c>
      <c r="V6284" s="31">
        <v>0</v>
      </c>
      <c r="W6284" s="32">
        <v>0</v>
      </c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5" customHeight="1" x14ac:dyDescent="0.25">
      <c r="A6285" s="110" t="s">
        <v>1711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5" customHeight="1" x14ac:dyDescent="0.25">
      <c r="A6286" s="110" t="s">
        <v>1711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>
        <v>0</v>
      </c>
      <c r="U6286" s="113">
        <v>0</v>
      </c>
      <c r="V6286" s="31">
        <v>0</v>
      </c>
      <c r="W6286" s="32">
        <v>0</v>
      </c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5" customHeight="1" x14ac:dyDescent="0.25">
      <c r="A6287" s="110" t="s">
        <v>1711</v>
      </c>
      <c r="B6287" s="111" t="s">
        <v>1088</v>
      </c>
      <c r="C6287" s="112" t="s">
        <v>1089</v>
      </c>
      <c r="D6287" s="21">
        <f t="shared" si="144"/>
        <v>741192.40999999992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>
        <v>0</v>
      </c>
      <c r="U6287" s="113">
        <v>0</v>
      </c>
      <c r="V6287" s="31">
        <v>210187.47</v>
      </c>
      <c r="W6287" s="32">
        <v>0</v>
      </c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5" customHeight="1" x14ac:dyDescent="0.25">
      <c r="A6288" s="110" t="s">
        <v>1711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5" customHeight="1" x14ac:dyDescent="0.25">
      <c r="A6289" s="110" t="s">
        <v>1711</v>
      </c>
      <c r="B6289" s="111" t="s">
        <v>1092</v>
      </c>
      <c r="C6289" s="112" t="s">
        <v>1093</v>
      </c>
      <c r="D6289" s="21">
        <f t="shared" si="144"/>
        <v>20414.170000000002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>
        <v>2344.0100000000002</v>
      </c>
      <c r="U6289" s="113">
        <v>0</v>
      </c>
      <c r="V6289" s="31">
        <v>2050.77</v>
      </c>
      <c r="W6289" s="32">
        <v>0</v>
      </c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5" customHeight="1" x14ac:dyDescent="0.25">
      <c r="A6290" s="110" t="s">
        <v>1711</v>
      </c>
      <c r="B6290" s="111" t="s">
        <v>1094</v>
      </c>
      <c r="C6290" s="112" t="s">
        <v>1095</v>
      </c>
      <c r="D6290" s="21">
        <f t="shared" si="144"/>
        <v>25904.7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>
        <v>2878.3</v>
      </c>
      <c r="U6290" s="113">
        <v>0</v>
      </c>
      <c r="V6290" s="31">
        <v>2878.3</v>
      </c>
      <c r="W6290" s="32">
        <v>0</v>
      </c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5" customHeight="1" x14ac:dyDescent="0.25">
      <c r="A6291" s="110" t="s">
        <v>1711</v>
      </c>
      <c r="B6291" s="111" t="s">
        <v>1096</v>
      </c>
      <c r="C6291" s="112" t="s">
        <v>1097</v>
      </c>
      <c r="D6291" s="21">
        <f t="shared" si="144"/>
        <v>7584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>
        <v>759</v>
      </c>
      <c r="U6291" s="113">
        <v>0</v>
      </c>
      <c r="V6291" s="31">
        <v>1182</v>
      </c>
      <c r="W6291" s="32">
        <v>0</v>
      </c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5" customHeight="1" x14ac:dyDescent="0.25">
      <c r="A6292" s="110" t="s">
        <v>1711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5" customHeight="1" x14ac:dyDescent="0.25">
      <c r="A6293" s="110" t="s">
        <v>1711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5" customHeight="1" x14ac:dyDescent="0.25">
      <c r="A6294" s="110" t="s">
        <v>1711</v>
      </c>
      <c r="B6294" s="111" t="s">
        <v>1102</v>
      </c>
      <c r="C6294" s="112" t="s">
        <v>1103</v>
      </c>
      <c r="D6294" s="21">
        <f t="shared" si="144"/>
        <v>3700621.87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>
        <v>704943.09</v>
      </c>
      <c r="U6294" s="113">
        <v>0</v>
      </c>
      <c r="V6294" s="31">
        <v>628977.04</v>
      </c>
      <c r="W6294" s="32">
        <v>0</v>
      </c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5" customHeight="1" x14ac:dyDescent="0.25">
      <c r="A6295" s="110" t="s">
        <v>1711</v>
      </c>
      <c r="B6295" s="111" t="s">
        <v>1104</v>
      </c>
      <c r="C6295" s="112" t="s">
        <v>1105</v>
      </c>
      <c r="D6295" s="21">
        <f t="shared" si="144"/>
        <v>55680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>
        <v>3040</v>
      </c>
      <c r="U6295" s="113">
        <v>0</v>
      </c>
      <c r="V6295" s="31">
        <v>13190</v>
      </c>
      <c r="W6295" s="32">
        <v>0</v>
      </c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5" customHeight="1" x14ac:dyDescent="0.25">
      <c r="A6296" s="110" t="s">
        <v>1711</v>
      </c>
      <c r="B6296" s="111" t="s">
        <v>1106</v>
      </c>
      <c r="C6296" s="112" t="s">
        <v>1107</v>
      </c>
      <c r="D6296" s="21">
        <f t="shared" si="144"/>
        <v>712216.08000000007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>
        <v>83706.91</v>
      </c>
      <c r="U6296" s="113">
        <v>0</v>
      </c>
      <c r="V6296" s="31">
        <v>104180.86</v>
      </c>
      <c r="W6296" s="32">
        <v>0</v>
      </c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5" customHeight="1" x14ac:dyDescent="0.25">
      <c r="A6297" s="110" t="s">
        <v>1711</v>
      </c>
      <c r="B6297" s="111" t="s">
        <v>1108</v>
      </c>
      <c r="C6297" s="112" t="s">
        <v>1109</v>
      </c>
      <c r="D6297" s="21">
        <f t="shared" si="144"/>
        <v>785179.5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>
        <v>65474</v>
      </c>
      <c r="U6297" s="113">
        <v>0</v>
      </c>
      <c r="V6297" s="31">
        <v>845</v>
      </c>
      <c r="W6297" s="32">
        <v>0</v>
      </c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5" customHeight="1" x14ac:dyDescent="0.25">
      <c r="A6298" s="110" t="s">
        <v>1711</v>
      </c>
      <c r="B6298" s="111" t="s">
        <v>1110</v>
      </c>
      <c r="C6298" s="112" t="s">
        <v>1111</v>
      </c>
      <c r="D6298" s="21">
        <f t="shared" si="144"/>
        <v>323495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>
        <v>20090</v>
      </c>
      <c r="U6298" s="113">
        <v>0</v>
      </c>
      <c r="V6298" s="31">
        <v>37815</v>
      </c>
      <c r="W6298" s="32">
        <v>0</v>
      </c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5" customHeight="1" x14ac:dyDescent="0.25">
      <c r="A6299" s="110" t="s">
        <v>1711</v>
      </c>
      <c r="B6299" s="111" t="s">
        <v>1112</v>
      </c>
      <c r="C6299" s="112" t="s">
        <v>1113</v>
      </c>
      <c r="D6299" s="21">
        <f t="shared" si="144"/>
        <v>119720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>
        <v>16000</v>
      </c>
      <c r="U6299" s="105">
        <v>0</v>
      </c>
      <c r="V6299" s="106">
        <v>0</v>
      </c>
      <c r="W6299" s="107">
        <v>0</v>
      </c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5" customHeight="1" x14ac:dyDescent="0.25">
      <c r="A6300" s="110" t="s">
        <v>1711</v>
      </c>
      <c r="B6300" s="111" t="s">
        <v>1114</v>
      </c>
      <c r="C6300" s="112" t="s">
        <v>1115</v>
      </c>
      <c r="D6300" s="21">
        <f t="shared" si="144"/>
        <v>206470.02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>
        <v>0</v>
      </c>
      <c r="U6300" s="113">
        <v>0</v>
      </c>
      <c r="V6300" s="31">
        <v>94620</v>
      </c>
      <c r="W6300" s="32">
        <v>0</v>
      </c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5" customHeight="1" x14ac:dyDescent="0.25">
      <c r="A6301" s="110" t="s">
        <v>1711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5" customHeight="1" x14ac:dyDescent="0.25">
      <c r="A6302" s="110" t="s">
        <v>1711</v>
      </c>
      <c r="B6302" s="111" t="s">
        <v>1118</v>
      </c>
      <c r="C6302" s="112" t="s">
        <v>1119</v>
      </c>
      <c r="D6302" s="21">
        <f t="shared" si="144"/>
        <v>372860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>
        <v>44280</v>
      </c>
      <c r="U6302" s="113">
        <v>0</v>
      </c>
      <c r="V6302" s="31">
        <v>95380</v>
      </c>
      <c r="W6302" s="32">
        <v>0</v>
      </c>
      <c r="X6302" s="113"/>
      <c r="Y6302" s="113"/>
      <c r="Z6302" s="31"/>
      <c r="AA6302" s="32"/>
      <c r="AB6302" s="113"/>
      <c r="AC6302" s="113"/>
      <c r="AD6302" s="33" t="s">
        <v>1699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5" customHeight="1" x14ac:dyDescent="0.25">
      <c r="A6303" s="110" t="s">
        <v>1711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5" customHeight="1" x14ac:dyDescent="0.25">
      <c r="A6304" s="110" t="s">
        <v>1711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5" customHeight="1" x14ac:dyDescent="0.25">
      <c r="A6305" s="110" t="s">
        <v>1711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5" customHeight="1" x14ac:dyDescent="0.25">
      <c r="A6306" s="110" t="s">
        <v>1711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5" customHeight="1" x14ac:dyDescent="0.25">
      <c r="A6307" s="110" t="s">
        <v>1711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5" customHeight="1" x14ac:dyDescent="0.25">
      <c r="A6308" s="110" t="s">
        <v>1711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5" customHeight="1" x14ac:dyDescent="0.25">
      <c r="A6309" s="110" t="s">
        <v>1711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5" customHeight="1" x14ac:dyDescent="0.25">
      <c r="A6310" s="110" t="s">
        <v>1711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5" customHeight="1" x14ac:dyDescent="0.25">
      <c r="A6311" s="110" t="s">
        <v>1711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5" customHeight="1" x14ac:dyDescent="0.25">
      <c r="A6312" s="110" t="s">
        <v>1711</v>
      </c>
      <c r="B6312" s="111" t="s">
        <v>1138</v>
      </c>
      <c r="C6312" s="112" t="s">
        <v>1623</v>
      </c>
      <c r="D6312" s="21">
        <f t="shared" si="146"/>
        <v>13808.56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>
        <v>0</v>
      </c>
      <c r="U6312" s="113">
        <v>0</v>
      </c>
      <c r="V6312" s="31">
        <v>0</v>
      </c>
      <c r="W6312" s="32">
        <v>0</v>
      </c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5" customHeight="1" x14ac:dyDescent="0.25">
      <c r="A6313" s="110" t="s">
        <v>1711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5" customHeight="1" x14ac:dyDescent="0.25">
      <c r="A6314" s="110" t="s">
        <v>1711</v>
      </c>
      <c r="B6314" s="111" t="s">
        <v>1141</v>
      </c>
      <c r="C6314" s="112" t="s">
        <v>1624</v>
      </c>
      <c r="D6314" s="21">
        <f t="shared" si="146"/>
        <v>122030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>
        <v>10400</v>
      </c>
      <c r="U6314" s="113">
        <v>0</v>
      </c>
      <c r="V6314" s="31">
        <v>28000</v>
      </c>
      <c r="W6314" s="32">
        <v>0</v>
      </c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5" customHeight="1" x14ac:dyDescent="0.25">
      <c r="A6315" s="110" t="s">
        <v>1711</v>
      </c>
      <c r="B6315" s="111" t="s">
        <v>1142</v>
      </c>
      <c r="C6315" s="112" t="s">
        <v>1143</v>
      </c>
      <c r="D6315" s="21">
        <f t="shared" si="146"/>
        <v>1161032.5599999998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>
        <v>372671.79</v>
      </c>
      <c r="U6315" s="105">
        <v>0</v>
      </c>
      <c r="V6315" s="106">
        <v>14227.5</v>
      </c>
      <c r="W6315" s="107">
        <v>0</v>
      </c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5" customHeight="1" x14ac:dyDescent="0.25">
      <c r="A6316" s="110" t="s">
        <v>1711</v>
      </c>
      <c r="B6316" s="111" t="s">
        <v>1144</v>
      </c>
      <c r="C6316" s="112" t="s">
        <v>1625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5" customHeight="1" x14ac:dyDescent="0.25">
      <c r="A6317" s="110" t="s">
        <v>1711</v>
      </c>
      <c r="B6317" s="111" t="s">
        <v>1145</v>
      </c>
      <c r="C6317" s="112" t="s">
        <v>1626</v>
      </c>
      <c r="D6317" s="21">
        <f t="shared" si="146"/>
        <v>471420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>
        <v>471420</v>
      </c>
      <c r="U6317" s="105">
        <v>0</v>
      </c>
      <c r="V6317" s="106">
        <v>0</v>
      </c>
      <c r="W6317" s="107">
        <v>0</v>
      </c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5" customHeight="1" x14ac:dyDescent="0.25">
      <c r="A6318" s="110" t="s">
        <v>1711</v>
      </c>
      <c r="B6318" s="111" t="s">
        <v>1627</v>
      </c>
      <c r="C6318" s="112" t="s">
        <v>1628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5" customHeight="1" x14ac:dyDescent="0.25">
      <c r="A6319" s="110" t="s">
        <v>1711</v>
      </c>
      <c r="B6319" s="111" t="s">
        <v>1146</v>
      </c>
      <c r="C6319" s="112" t="s">
        <v>1629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5" customHeight="1" x14ac:dyDescent="0.25">
      <c r="A6320" s="110" t="s">
        <v>1711</v>
      </c>
      <c r="B6320" s="111" t="s">
        <v>1147</v>
      </c>
      <c r="C6320" s="112" t="s">
        <v>1630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5" customHeight="1" x14ac:dyDescent="0.25">
      <c r="A6321" s="110" t="s">
        <v>1711</v>
      </c>
      <c r="B6321" s="111" t="s">
        <v>1148</v>
      </c>
      <c r="C6321" s="112" t="s">
        <v>1149</v>
      </c>
      <c r="D6321" s="21">
        <f t="shared" si="146"/>
        <v>3205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>
        <v>0</v>
      </c>
      <c r="U6321" s="113">
        <v>0</v>
      </c>
      <c r="V6321" s="31">
        <v>0</v>
      </c>
      <c r="W6321" s="32">
        <v>0</v>
      </c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5" customHeight="1" x14ac:dyDescent="0.25">
      <c r="A6322" s="110" t="s">
        <v>1711</v>
      </c>
      <c r="B6322" s="111" t="s">
        <v>1150</v>
      </c>
      <c r="C6322" s="112" t="s">
        <v>1631</v>
      </c>
      <c r="D6322" s="21">
        <f t="shared" si="146"/>
        <v>3250766.33</v>
      </c>
      <c r="E6322" s="24">
        <f t="shared" si="147"/>
        <v>347989.94999999995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>
        <v>55000</v>
      </c>
      <c r="U6322" s="113">
        <v>66505.919999999998</v>
      </c>
      <c r="V6322" s="31">
        <v>55000</v>
      </c>
      <c r="W6322" s="32">
        <v>41568.67</v>
      </c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5" customHeight="1" x14ac:dyDescent="0.25">
      <c r="A6323" s="110" t="s">
        <v>1711</v>
      </c>
      <c r="B6323" s="111" t="s">
        <v>1151</v>
      </c>
      <c r="C6323" s="112" t="s">
        <v>1632</v>
      </c>
      <c r="D6323" s="21">
        <f t="shared" si="146"/>
        <v>558723.75</v>
      </c>
      <c r="E6323" s="24">
        <f t="shared" si="147"/>
        <v>15245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>
        <v>67000</v>
      </c>
      <c r="U6323" s="113">
        <v>1118.75</v>
      </c>
      <c r="V6323" s="31">
        <v>69398.25</v>
      </c>
      <c r="W6323" s="32">
        <v>0</v>
      </c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5" customHeight="1" x14ac:dyDescent="0.25">
      <c r="A6324" s="110" t="s">
        <v>1711</v>
      </c>
      <c r="B6324" s="111" t="s">
        <v>1152</v>
      </c>
      <c r="C6324" s="112" t="s">
        <v>1633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5" customHeight="1" x14ac:dyDescent="0.25">
      <c r="A6325" s="110" t="s">
        <v>1711</v>
      </c>
      <c r="B6325" s="111" t="s">
        <v>1153</v>
      </c>
      <c r="C6325" s="112" t="s">
        <v>1634</v>
      </c>
      <c r="D6325" s="21">
        <f t="shared" si="146"/>
        <v>750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>
        <v>750</v>
      </c>
      <c r="W6325" s="32">
        <v>0</v>
      </c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5" customHeight="1" x14ac:dyDescent="0.25">
      <c r="A6326" s="110" t="s">
        <v>1711</v>
      </c>
      <c r="B6326" s="111" t="s">
        <v>1154</v>
      </c>
      <c r="C6326" s="112" t="s">
        <v>1635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5" customHeight="1" x14ac:dyDescent="0.25">
      <c r="A6327" s="110" t="s">
        <v>1711</v>
      </c>
      <c r="B6327" s="111" t="s">
        <v>1155</v>
      </c>
      <c r="C6327" s="112" t="s">
        <v>1156</v>
      </c>
      <c r="D6327" s="21">
        <f t="shared" si="146"/>
        <v>130000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>
        <v>10000</v>
      </c>
      <c r="U6327" s="113">
        <v>0</v>
      </c>
      <c r="V6327" s="31">
        <v>10000</v>
      </c>
      <c r="W6327" s="32">
        <v>0</v>
      </c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5" customHeight="1" x14ac:dyDescent="0.25">
      <c r="A6328" s="110" t="s">
        <v>1711</v>
      </c>
      <c r="B6328" s="111" t="s">
        <v>1157</v>
      </c>
      <c r="C6328" s="112" t="s">
        <v>1158</v>
      </c>
      <c r="D6328" s="21">
        <f t="shared" si="146"/>
        <v>70000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10000</v>
      </c>
      <c r="U6328" s="113">
        <v>0</v>
      </c>
      <c r="V6328" s="31">
        <v>20000</v>
      </c>
      <c r="W6328" s="32">
        <v>0</v>
      </c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5" customHeight="1" x14ac:dyDescent="0.25">
      <c r="A6329" s="110" t="s">
        <v>1711</v>
      </c>
      <c r="B6329" s="111" t="s">
        <v>1159</v>
      </c>
      <c r="C6329" s="112" t="s">
        <v>1160</v>
      </c>
      <c r="D6329" s="21">
        <f t="shared" si="146"/>
        <v>45000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5" customHeight="1" x14ac:dyDescent="0.25">
      <c r="A6330" s="110" t="s">
        <v>1711</v>
      </c>
      <c r="B6330" s="111" t="s">
        <v>1161</v>
      </c>
      <c r="C6330" s="112" t="s">
        <v>1636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>
        <v>0</v>
      </c>
      <c r="U6330" s="113">
        <v>0</v>
      </c>
      <c r="V6330" s="31">
        <v>0</v>
      </c>
      <c r="W6330" s="32">
        <v>0</v>
      </c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5" customHeight="1" x14ac:dyDescent="0.25">
      <c r="A6331" s="110" t="s">
        <v>1711</v>
      </c>
      <c r="B6331" s="111" t="s">
        <v>1162</v>
      </c>
      <c r="C6331" s="112" t="s">
        <v>1163</v>
      </c>
      <c r="D6331" s="21">
        <f t="shared" si="146"/>
        <v>127500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>
        <v>0</v>
      </c>
      <c r="U6331" s="105">
        <v>0</v>
      </c>
      <c r="V6331" s="106">
        <v>45750</v>
      </c>
      <c r="W6331" s="107">
        <v>0</v>
      </c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5" customHeight="1" x14ac:dyDescent="0.25">
      <c r="A6332" s="110" t="s">
        <v>1711</v>
      </c>
      <c r="B6332" s="111" t="s">
        <v>1164</v>
      </c>
      <c r="C6332" s="112" t="s">
        <v>1637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5" customHeight="1" x14ac:dyDescent="0.25">
      <c r="A6333" s="110" t="s">
        <v>1711</v>
      </c>
      <c r="B6333" s="111" t="s">
        <v>1165</v>
      </c>
      <c r="C6333" s="112" t="s">
        <v>1166</v>
      </c>
      <c r="D6333" s="21">
        <f t="shared" si="146"/>
        <v>201600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>
        <v>22400</v>
      </c>
      <c r="U6333" s="105">
        <v>0</v>
      </c>
      <c r="V6333" s="106">
        <v>22400</v>
      </c>
      <c r="W6333" s="107">
        <v>0</v>
      </c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5" customHeight="1" x14ac:dyDescent="0.25">
      <c r="A6334" s="110" t="s">
        <v>1711</v>
      </c>
      <c r="B6334" s="111" t="s">
        <v>1167</v>
      </c>
      <c r="C6334" s="112" t="s">
        <v>1638</v>
      </c>
      <c r="D6334" s="21">
        <f t="shared" si="146"/>
        <v>109800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>
        <v>12200</v>
      </c>
      <c r="U6334" s="113">
        <v>0</v>
      </c>
      <c r="V6334" s="31">
        <v>12200</v>
      </c>
      <c r="W6334" s="32">
        <v>0</v>
      </c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5" customHeight="1" x14ac:dyDescent="0.25">
      <c r="A6335" s="110" t="s">
        <v>1711</v>
      </c>
      <c r="B6335" s="111" t="s">
        <v>1168</v>
      </c>
      <c r="C6335" s="112" t="s">
        <v>1639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5" customHeight="1" x14ac:dyDescent="0.25">
      <c r="A6336" s="110" t="s">
        <v>1711</v>
      </c>
      <c r="B6336" s="111" t="s">
        <v>1169</v>
      </c>
      <c r="C6336" s="112" t="s">
        <v>1640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5" customHeight="1" x14ac:dyDescent="0.25">
      <c r="A6337" s="110" t="s">
        <v>1711</v>
      </c>
      <c r="B6337" s="111" t="s">
        <v>1170</v>
      </c>
      <c r="C6337" s="112" t="s">
        <v>1171</v>
      </c>
      <c r="D6337" s="21">
        <f t="shared" si="146"/>
        <v>69000.03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>
        <v>7666.67</v>
      </c>
      <c r="U6337" s="105">
        <v>0</v>
      </c>
      <c r="V6337" s="106">
        <v>7666.67</v>
      </c>
      <c r="W6337" s="107">
        <v>0</v>
      </c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5" customHeight="1" x14ac:dyDescent="0.25">
      <c r="A6338" s="110" t="s">
        <v>1711</v>
      </c>
      <c r="B6338" s="111" t="s">
        <v>1172</v>
      </c>
      <c r="C6338" s="112" t="s">
        <v>1641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5" customHeight="1" x14ac:dyDescent="0.25">
      <c r="A6339" s="110" t="s">
        <v>1711</v>
      </c>
      <c r="B6339" s="111" t="s">
        <v>1173</v>
      </c>
      <c r="C6339" s="112" t="s">
        <v>1642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5" customHeight="1" x14ac:dyDescent="0.25">
      <c r="A6340" s="110" t="s">
        <v>1711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5" customHeight="1" x14ac:dyDescent="0.25">
      <c r="A6341" s="110" t="s">
        <v>1711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5" customHeight="1" x14ac:dyDescent="0.25">
      <c r="A6342" s="110" t="s">
        <v>1711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5" customHeight="1" x14ac:dyDescent="0.25">
      <c r="A6343" s="110" t="s">
        <v>1711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</v>
      </c>
      <c r="W6343" s="32">
        <v>0</v>
      </c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5" customHeight="1" x14ac:dyDescent="0.25">
      <c r="A6344" s="110" t="s">
        <v>1711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5" customHeight="1" x14ac:dyDescent="0.25">
      <c r="A6345" s="110" t="s">
        <v>1711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5" customHeight="1" x14ac:dyDescent="0.25">
      <c r="A6346" s="110" t="s">
        <v>1711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5" customHeight="1" x14ac:dyDescent="0.25">
      <c r="A6347" s="110" t="s">
        <v>1711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5" customHeight="1" x14ac:dyDescent="0.25">
      <c r="A6348" s="110" t="s">
        <v>1711</v>
      </c>
      <c r="B6348" s="111" t="s">
        <v>1190</v>
      </c>
      <c r="C6348" s="112" t="s">
        <v>1191</v>
      </c>
      <c r="D6348" s="21">
        <f t="shared" si="146"/>
        <v>190500.02999999997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>
        <v>21166.67</v>
      </c>
      <c r="U6348" s="113">
        <v>0</v>
      </c>
      <c r="V6348" s="31">
        <v>21166.67</v>
      </c>
      <c r="W6348" s="32">
        <v>0</v>
      </c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5" customHeight="1" x14ac:dyDescent="0.25">
      <c r="A6349" s="110" t="s">
        <v>1711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5" customHeight="1" x14ac:dyDescent="0.25">
      <c r="A6350" s="110" t="s">
        <v>1711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5" customHeight="1" x14ac:dyDescent="0.25">
      <c r="A6351" s="110" t="s">
        <v>1711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5" customHeight="1" x14ac:dyDescent="0.25">
      <c r="A6352" s="110" t="s">
        <v>1711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5" customHeight="1" x14ac:dyDescent="0.25">
      <c r="A6353" s="110" t="s">
        <v>1711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5" customHeight="1" x14ac:dyDescent="0.25">
      <c r="A6354" s="110" t="s">
        <v>1711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5" customHeight="1" x14ac:dyDescent="0.25">
      <c r="A6355" s="110" t="s">
        <v>1711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5" customHeight="1" x14ac:dyDescent="0.25">
      <c r="A6356" s="110" t="s">
        <v>1711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5" customHeight="1" x14ac:dyDescent="0.25">
      <c r="A6357" s="110" t="s">
        <v>1711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5" customHeight="1" x14ac:dyDescent="0.25">
      <c r="A6358" s="110" t="s">
        <v>1711</v>
      </c>
      <c r="B6358" s="111" t="s">
        <v>1210</v>
      </c>
      <c r="C6358" s="112" t="s">
        <v>1643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5" customHeight="1" x14ac:dyDescent="0.25">
      <c r="A6359" s="110" t="s">
        <v>1711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5" customHeight="1" x14ac:dyDescent="0.25">
      <c r="A6360" s="110" t="s">
        <v>1711</v>
      </c>
      <c r="B6360" s="111" t="s">
        <v>1213</v>
      </c>
      <c r="C6360" s="112" t="s">
        <v>1214</v>
      </c>
      <c r="D6360" s="21">
        <f t="shared" si="146"/>
        <v>91648.53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>
        <v>10183.17</v>
      </c>
      <c r="U6360" s="105">
        <v>0</v>
      </c>
      <c r="V6360" s="106">
        <v>10183.17</v>
      </c>
      <c r="W6360" s="107">
        <v>0</v>
      </c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5" customHeight="1" x14ac:dyDescent="0.25">
      <c r="A6361" s="110" t="s">
        <v>1711</v>
      </c>
      <c r="B6361" s="111" t="s">
        <v>1215</v>
      </c>
      <c r="C6361" s="112" t="s">
        <v>1216</v>
      </c>
      <c r="D6361" s="21">
        <f t="shared" si="146"/>
        <v>3999.96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>
        <v>444.44</v>
      </c>
      <c r="U6361" s="113">
        <v>0</v>
      </c>
      <c r="V6361" s="31">
        <v>444.44</v>
      </c>
      <c r="W6361" s="32">
        <v>0</v>
      </c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5" customHeight="1" x14ac:dyDescent="0.25">
      <c r="A6362" s="110" t="s">
        <v>1711</v>
      </c>
      <c r="B6362" s="111" t="s">
        <v>1217</v>
      </c>
      <c r="C6362" s="112" t="s">
        <v>1218</v>
      </c>
      <c r="D6362" s="21">
        <f t="shared" si="146"/>
        <v>29975.220000000008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>
        <v>3330.58</v>
      </c>
      <c r="U6362" s="105">
        <v>0</v>
      </c>
      <c r="V6362" s="106">
        <v>3330.58</v>
      </c>
      <c r="W6362" s="107">
        <v>0</v>
      </c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5" customHeight="1" x14ac:dyDescent="0.25">
      <c r="A6363" s="110" t="s">
        <v>1711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5" customHeight="1" x14ac:dyDescent="0.25">
      <c r="A6364" s="110" t="s">
        <v>1711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5" customHeight="1" x14ac:dyDescent="0.25">
      <c r="A6365" s="110" t="s">
        <v>1711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5" customHeight="1" x14ac:dyDescent="0.25">
      <c r="A6366" s="110" t="s">
        <v>1711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5" customHeight="1" x14ac:dyDescent="0.25">
      <c r="A6367" s="110" t="s">
        <v>1711</v>
      </c>
      <c r="B6367" s="111" t="s">
        <v>1227</v>
      </c>
      <c r="C6367" s="112" t="s">
        <v>1228</v>
      </c>
      <c r="D6367" s="21">
        <f t="shared" si="146"/>
        <v>2850.03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>
        <v>316.67</v>
      </c>
      <c r="U6367" s="105">
        <v>0</v>
      </c>
      <c r="V6367" s="106">
        <v>316.67</v>
      </c>
      <c r="W6367" s="107">
        <v>0</v>
      </c>
      <c r="X6367" s="105"/>
      <c r="Y6367" s="105"/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5" customHeight="1" x14ac:dyDescent="0.25">
      <c r="A6368" s="110" t="s">
        <v>1711</v>
      </c>
      <c r="B6368" s="111" t="s">
        <v>1229</v>
      </c>
      <c r="C6368" s="112" t="s">
        <v>1230</v>
      </c>
      <c r="D6368" s="21">
        <f t="shared" si="146"/>
        <v>75986.429999999993</v>
      </c>
      <c r="E6368" s="24">
        <f t="shared" si="147"/>
        <v>0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>
        <v>11302.53</v>
      </c>
      <c r="U6368" s="113">
        <v>0</v>
      </c>
      <c r="V6368" s="31">
        <v>11302.51</v>
      </c>
      <c r="W6368" s="32">
        <v>0</v>
      </c>
      <c r="X6368" s="113"/>
      <c r="Y6368" s="113"/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5" customHeight="1" x14ac:dyDescent="0.25">
      <c r="A6369" s="110" t="s">
        <v>1711</v>
      </c>
      <c r="B6369" s="111" t="s">
        <v>1231</v>
      </c>
      <c r="C6369" s="112" t="s">
        <v>1232</v>
      </c>
      <c r="D6369" s="21">
        <f t="shared" si="146"/>
        <v>23846.66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>
        <v>11923.33</v>
      </c>
      <c r="U6369" s="113">
        <v>0</v>
      </c>
      <c r="V6369" s="31">
        <v>11923.33</v>
      </c>
      <c r="W6369" s="32">
        <v>0</v>
      </c>
      <c r="X6369" s="113"/>
      <c r="Y6369" s="113"/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5" customHeight="1" x14ac:dyDescent="0.25">
      <c r="A6370" s="110" t="s">
        <v>1711</v>
      </c>
      <c r="B6370" s="111" t="s">
        <v>1233</v>
      </c>
      <c r="C6370" s="112" t="s">
        <v>1234</v>
      </c>
      <c r="D6370" s="21">
        <f t="shared" si="146"/>
        <v>217500.02999999997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>
        <v>24166.67</v>
      </c>
      <c r="U6370" s="105">
        <v>0</v>
      </c>
      <c r="V6370" s="106">
        <v>24166.67</v>
      </c>
      <c r="W6370" s="107">
        <v>0</v>
      </c>
      <c r="X6370" s="105"/>
      <c r="Y6370" s="105"/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5" customHeight="1" x14ac:dyDescent="0.25">
      <c r="A6371" s="110" t="s">
        <v>1711</v>
      </c>
      <c r="B6371" s="111" t="s">
        <v>1235</v>
      </c>
      <c r="C6371" s="112" t="s">
        <v>1236</v>
      </c>
      <c r="D6371" s="21">
        <f t="shared" si="146"/>
        <v>30511.62</v>
      </c>
      <c r="E6371" s="24">
        <f t="shared" si="147"/>
        <v>0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>
        <v>3390.18</v>
      </c>
      <c r="U6371" s="105">
        <v>0</v>
      </c>
      <c r="V6371" s="106">
        <v>3390.18</v>
      </c>
      <c r="W6371" s="107">
        <v>0</v>
      </c>
      <c r="X6371" s="105"/>
      <c r="Y6371" s="105"/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5" customHeight="1" x14ac:dyDescent="0.25">
      <c r="A6372" s="110" t="s">
        <v>1711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5" customHeight="1" x14ac:dyDescent="0.25">
      <c r="A6373" s="110" t="s">
        <v>1711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5" customHeight="1" x14ac:dyDescent="0.25">
      <c r="A6374" s="110" t="s">
        <v>1711</v>
      </c>
      <c r="B6374" s="111" t="s">
        <v>1241</v>
      </c>
      <c r="C6374" s="112" t="s">
        <v>1242</v>
      </c>
      <c r="D6374" s="21">
        <f t="shared" si="148"/>
        <v>1260873.8399999999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>
        <v>153400.06</v>
      </c>
      <c r="U6374" s="105">
        <v>0</v>
      </c>
      <c r="V6374" s="106">
        <v>153408.4</v>
      </c>
      <c r="W6374" s="107">
        <v>0</v>
      </c>
      <c r="X6374" s="105"/>
      <c r="Y6374" s="105"/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5" customHeight="1" x14ac:dyDescent="0.25">
      <c r="A6375" s="110" t="s">
        <v>1711</v>
      </c>
      <c r="B6375" s="111" t="s">
        <v>1243</v>
      </c>
      <c r="C6375" s="112" t="s">
        <v>1244</v>
      </c>
      <c r="D6375" s="21">
        <f t="shared" si="148"/>
        <v>120232.22</v>
      </c>
      <c r="E6375" s="24">
        <f t="shared" si="149"/>
        <v>0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>
        <v>16784.439999999999</v>
      </c>
      <c r="U6375" s="105">
        <v>0</v>
      </c>
      <c r="V6375" s="106">
        <v>15562.22</v>
      </c>
      <c r="W6375" s="107">
        <v>0</v>
      </c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5" customHeight="1" x14ac:dyDescent="0.25">
      <c r="A6376" s="110" t="s">
        <v>1711</v>
      </c>
      <c r="B6376" s="111" t="s">
        <v>1245</v>
      </c>
      <c r="C6376" s="112" t="s">
        <v>1246</v>
      </c>
      <c r="D6376" s="21">
        <f t="shared" si="148"/>
        <v>75227.820000000007</v>
      </c>
      <c r="E6376" s="24">
        <f t="shared" si="149"/>
        <v>0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>
        <v>12405.56</v>
      </c>
      <c r="U6376" s="113">
        <v>0</v>
      </c>
      <c r="V6376" s="31">
        <v>12405.56</v>
      </c>
      <c r="W6376" s="32">
        <v>0</v>
      </c>
      <c r="X6376" s="113"/>
      <c r="Y6376" s="113"/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5" customHeight="1" x14ac:dyDescent="0.25">
      <c r="A6377" s="110" t="s">
        <v>1711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5" customHeight="1" x14ac:dyDescent="0.25">
      <c r="A6378" s="110" t="s">
        <v>1711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5" customHeight="1" x14ac:dyDescent="0.25">
      <c r="A6379" s="110" t="s">
        <v>1711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5" customHeight="1" x14ac:dyDescent="0.25">
      <c r="A6380" s="110" t="s">
        <v>1711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5" customHeight="1" x14ac:dyDescent="0.25">
      <c r="A6381" s="110" t="s">
        <v>1711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5" customHeight="1" x14ac:dyDescent="0.25">
      <c r="A6382" s="110" t="s">
        <v>1711</v>
      </c>
      <c r="B6382" s="111" t="s">
        <v>1644</v>
      </c>
      <c r="C6382" s="112" t="s">
        <v>1645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5" customHeight="1" x14ac:dyDescent="0.25">
      <c r="A6383" s="110" t="s">
        <v>1711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5" customHeight="1" x14ac:dyDescent="0.25">
      <c r="A6384" s="110" t="s">
        <v>1711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5" customHeight="1" x14ac:dyDescent="0.25">
      <c r="A6385" s="110" t="s">
        <v>1711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5" customHeight="1" x14ac:dyDescent="0.25">
      <c r="A6386" s="110" t="s">
        <v>1711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5" customHeight="1" x14ac:dyDescent="0.25">
      <c r="A6387" s="110" t="s">
        <v>1711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5" customHeight="1" x14ac:dyDescent="0.25">
      <c r="A6388" s="110" t="s">
        <v>1711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5" customHeight="1" x14ac:dyDescent="0.25">
      <c r="A6389" s="110" t="s">
        <v>1711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5" customHeight="1" x14ac:dyDescent="0.25">
      <c r="A6390" s="110" t="s">
        <v>1711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5" customHeight="1" x14ac:dyDescent="0.25">
      <c r="A6391" s="110" t="s">
        <v>1711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5" customHeight="1" x14ac:dyDescent="0.25">
      <c r="A6392" s="110" t="s">
        <v>1711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5" customHeight="1" x14ac:dyDescent="0.25">
      <c r="A6393" s="110" t="s">
        <v>1711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5" customHeight="1" x14ac:dyDescent="0.25">
      <c r="A6394" s="110" t="s">
        <v>1711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5" customHeight="1" x14ac:dyDescent="0.25">
      <c r="A6395" s="110" t="s">
        <v>1711</v>
      </c>
      <c r="B6395" s="111" t="s">
        <v>1646</v>
      </c>
      <c r="C6395" s="112" t="s">
        <v>1647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5" customHeight="1" x14ac:dyDescent="0.25">
      <c r="A6396" s="110" t="s">
        <v>1711</v>
      </c>
      <c r="B6396" s="111" t="s">
        <v>1281</v>
      </c>
      <c r="C6396" s="112" t="s">
        <v>1282</v>
      </c>
      <c r="D6396" s="21">
        <f t="shared" si="148"/>
        <v>1976044.6899999997</v>
      </c>
      <c r="E6396" s="24">
        <f t="shared" si="149"/>
        <v>1949355.7699999998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>
        <v>26024.720000000001</v>
      </c>
      <c r="U6396" s="113">
        <v>296537.75</v>
      </c>
      <c r="V6396" s="31">
        <v>26688.92</v>
      </c>
      <c r="W6396" s="32">
        <v>26024.720000000001</v>
      </c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5" customHeight="1" x14ac:dyDescent="0.25">
      <c r="A6397" s="110" t="s">
        <v>1711</v>
      </c>
      <c r="B6397" s="111" t="s">
        <v>1283</v>
      </c>
      <c r="C6397" s="112" t="s">
        <v>1648</v>
      </c>
      <c r="D6397" s="21">
        <f t="shared" si="148"/>
        <v>859545.64</v>
      </c>
      <c r="E6397" s="24">
        <f t="shared" si="149"/>
        <v>847722.92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>
        <v>11311.56</v>
      </c>
      <c r="U6397" s="105">
        <v>128894.58</v>
      </c>
      <c r="V6397" s="106">
        <v>11822.72</v>
      </c>
      <c r="W6397" s="107">
        <v>11311.56</v>
      </c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5" customHeight="1" x14ac:dyDescent="0.25">
      <c r="A6398" s="110" t="s">
        <v>1711</v>
      </c>
      <c r="B6398" s="111" t="s">
        <v>1649</v>
      </c>
      <c r="C6398" s="112" t="s">
        <v>1650</v>
      </c>
      <c r="D6398" s="21">
        <f t="shared" si="148"/>
        <v>1790.04</v>
      </c>
      <c r="E6398" s="24">
        <f t="shared" si="149"/>
        <v>777.45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777.45</v>
      </c>
      <c r="U6398" s="113">
        <v>0</v>
      </c>
      <c r="V6398" s="31">
        <v>1012.59</v>
      </c>
      <c r="W6398" s="32">
        <v>777.45</v>
      </c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5" customHeight="1" x14ac:dyDescent="0.25">
      <c r="A6399" s="110" t="s">
        <v>1711</v>
      </c>
      <c r="B6399" s="111" t="s">
        <v>1651</v>
      </c>
      <c r="C6399" s="112" t="s">
        <v>1652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5" customHeight="1" x14ac:dyDescent="0.25">
      <c r="A6400" s="110" t="s">
        <v>1711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5" customHeight="1" x14ac:dyDescent="0.25">
      <c r="A6401" s="110" t="s">
        <v>1711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5" customHeight="1" x14ac:dyDescent="0.25">
      <c r="A6402" s="110" t="s">
        <v>1711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5" customHeight="1" x14ac:dyDescent="0.25">
      <c r="A6403" s="110" t="s">
        <v>1711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5" customHeight="1" x14ac:dyDescent="0.25">
      <c r="A6404" s="110" t="s">
        <v>1711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5" customHeight="1" x14ac:dyDescent="0.25">
      <c r="A6405" s="110" t="s">
        <v>1711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5" customHeight="1" x14ac:dyDescent="0.25">
      <c r="A6406" s="110" t="s">
        <v>1711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5" customHeight="1" x14ac:dyDescent="0.25">
      <c r="A6407" s="110" t="s">
        <v>1711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5" customHeight="1" x14ac:dyDescent="0.25">
      <c r="A6408" s="110" t="s">
        <v>1711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5" customHeight="1" x14ac:dyDescent="0.25">
      <c r="A6409" s="110" t="s">
        <v>1711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5" customHeight="1" x14ac:dyDescent="0.25">
      <c r="A6410" s="110" t="s">
        <v>1711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5" customHeight="1" x14ac:dyDescent="0.25">
      <c r="A6411" s="110" t="s">
        <v>1711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5" customHeight="1" x14ac:dyDescent="0.25">
      <c r="A6412" s="110" t="s">
        <v>1711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5" customHeight="1" x14ac:dyDescent="0.25">
      <c r="A6413" s="110" t="s">
        <v>1711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5" customHeight="1" x14ac:dyDescent="0.25">
      <c r="A6414" s="110" t="s">
        <v>1711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5" customHeight="1" x14ac:dyDescent="0.25">
      <c r="A6415" s="110" t="s">
        <v>1711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5" customHeight="1" x14ac:dyDescent="0.25">
      <c r="A6416" s="110" t="s">
        <v>1711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5" customHeight="1" x14ac:dyDescent="0.25">
      <c r="A6417" s="110" t="s">
        <v>1711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5" customHeight="1" x14ac:dyDescent="0.25">
      <c r="A6418" s="110" t="s">
        <v>1711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5" customHeight="1" x14ac:dyDescent="0.25">
      <c r="A6419" s="110" t="s">
        <v>1711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5" customHeight="1" x14ac:dyDescent="0.25">
      <c r="A6420" s="110" t="s">
        <v>1711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5" customHeight="1" x14ac:dyDescent="0.25">
      <c r="A6421" s="110" t="s">
        <v>1711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5" customHeight="1" x14ac:dyDescent="0.25">
      <c r="A6422" s="110" t="s">
        <v>1711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5" customHeight="1" x14ac:dyDescent="0.25">
      <c r="A6423" s="110" t="s">
        <v>1711</v>
      </c>
      <c r="B6423" s="111" t="s">
        <v>1330</v>
      </c>
      <c r="C6423" s="112" t="s">
        <v>1653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5" customHeight="1" x14ac:dyDescent="0.25">
      <c r="A6424" s="110" t="s">
        <v>1711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5" customHeight="1" x14ac:dyDescent="0.25">
      <c r="A6425" s="110" t="s">
        <v>1711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5" customHeight="1" x14ac:dyDescent="0.25">
      <c r="A6426" s="110" t="s">
        <v>1711</v>
      </c>
      <c r="B6426" s="111" t="s">
        <v>1335</v>
      </c>
      <c r="C6426" s="112" t="s">
        <v>1654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5" customHeight="1" x14ac:dyDescent="0.25">
      <c r="A6427" s="110" t="s">
        <v>1711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5" customHeight="1" x14ac:dyDescent="0.25">
      <c r="A6428" s="110" t="s">
        <v>1711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5" customHeight="1" x14ac:dyDescent="0.25">
      <c r="A6429" s="110" t="s">
        <v>1711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5" customHeight="1" x14ac:dyDescent="0.25">
      <c r="A6430" s="110" t="s">
        <v>1711</v>
      </c>
      <c r="B6430" s="111" t="s">
        <v>1342</v>
      </c>
      <c r="C6430" s="112" t="s">
        <v>1691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5" customHeight="1" x14ac:dyDescent="0.25">
      <c r="A6431" s="110" t="s">
        <v>1711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5" customHeight="1" x14ac:dyDescent="0.25">
      <c r="A6432" s="110" t="s">
        <v>1711</v>
      </c>
      <c r="B6432" s="111" t="s">
        <v>1345</v>
      </c>
      <c r="C6432" s="112" t="s">
        <v>1346</v>
      </c>
      <c r="D6432" s="21">
        <f t="shared" si="148"/>
        <v>17630.009999999998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5" customHeight="1" x14ac:dyDescent="0.25">
      <c r="A6433" s="110" t="s">
        <v>1711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5" customHeight="1" x14ac:dyDescent="0.25">
      <c r="A6434" s="110" t="s">
        <v>1711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5" customHeight="1" x14ac:dyDescent="0.25">
      <c r="A6435" s="110" t="s">
        <v>1711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5" customHeight="1" x14ac:dyDescent="0.25">
      <c r="A6436" s="110" t="s">
        <v>1711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5" customHeight="1" x14ac:dyDescent="0.25">
      <c r="A6437" s="110" t="s">
        <v>1711</v>
      </c>
      <c r="B6437" s="111" t="s">
        <v>1355</v>
      </c>
      <c r="C6437" s="112" t="s">
        <v>1655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5" customHeight="1" x14ac:dyDescent="0.25">
      <c r="A6438" s="110" t="s">
        <v>1711</v>
      </c>
      <c r="B6438" s="111" t="s">
        <v>1356</v>
      </c>
      <c r="C6438" s="112" t="s">
        <v>1656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5" customHeight="1" x14ac:dyDescent="0.25">
      <c r="A6439" s="110" t="s">
        <v>1711</v>
      </c>
      <c r="B6439" s="111" t="s">
        <v>1357</v>
      </c>
      <c r="C6439" s="112" t="s">
        <v>1657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5" customHeight="1" x14ac:dyDescent="0.25">
      <c r="A6440" s="110" t="s">
        <v>1711</v>
      </c>
      <c r="B6440" s="111" t="s">
        <v>1358</v>
      </c>
      <c r="C6440" s="112" t="s">
        <v>1658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5" customHeight="1" x14ac:dyDescent="0.25">
      <c r="A6441" s="110" t="s">
        <v>1711</v>
      </c>
      <c r="B6441" s="111" t="s">
        <v>1359</v>
      </c>
      <c r="C6441" s="112" t="s">
        <v>1659</v>
      </c>
      <c r="D6441" s="21">
        <f t="shared" si="150"/>
        <v>931911.4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>
        <v>325584</v>
      </c>
      <c r="U6441" s="113">
        <v>0</v>
      </c>
      <c r="V6441" s="31">
        <v>482164.4</v>
      </c>
      <c r="W6441" s="32">
        <v>0</v>
      </c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5" customHeight="1" x14ac:dyDescent="0.25">
      <c r="A6442" s="110" t="s">
        <v>1711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5" customHeight="1" x14ac:dyDescent="0.25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5" customHeight="1" x14ac:dyDescent="0.25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5" customHeight="1" x14ac:dyDescent="0.25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5" customHeight="1" x14ac:dyDescent="0.25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5" customHeight="1" x14ac:dyDescent="0.25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5" customHeight="1" x14ac:dyDescent="0.25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5" customHeight="1" x14ac:dyDescent="0.25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5" customHeight="1" x14ac:dyDescent="0.25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5" customHeight="1" x14ac:dyDescent="0.25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5" customHeight="1" x14ac:dyDescent="0.25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5" customHeight="1" x14ac:dyDescent="0.25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5" customHeight="1" x14ac:dyDescent="0.25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5" customHeight="1" x14ac:dyDescent="0.25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5" customHeight="1" x14ac:dyDescent="0.25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5" customHeight="1" x14ac:dyDescent="0.25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5" customHeight="1" x14ac:dyDescent="0.25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5" customHeight="1" x14ac:dyDescent="0.25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5" customHeight="1" x14ac:dyDescent="0.25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5" customHeight="1" x14ac:dyDescent="0.25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5" customHeight="1" x14ac:dyDescent="0.25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5" customHeight="1" x14ac:dyDescent="0.25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5" customHeight="1" x14ac:dyDescent="0.25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5" customHeight="1" x14ac:dyDescent="0.25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5" customHeight="1" x14ac:dyDescent="0.25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5" customHeight="1" x14ac:dyDescent="0.25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5" customHeight="1" x14ac:dyDescent="0.25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5" customHeight="1" x14ac:dyDescent="0.25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5" customHeight="1" x14ac:dyDescent="0.25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5" customHeight="1" x14ac:dyDescent="0.25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5" customHeight="1" x14ac:dyDescent="0.25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5" customHeight="1" x14ac:dyDescent="0.25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5" customHeight="1" x14ac:dyDescent="0.25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5" customHeight="1" x14ac:dyDescent="0.25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5" customHeight="1" x14ac:dyDescent="0.25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5" customHeight="1" x14ac:dyDescent="0.25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5" customHeight="1" x14ac:dyDescent="0.25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5" customHeight="1" x14ac:dyDescent="0.25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5" customHeight="1" x14ac:dyDescent="0.25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5" customHeight="1" x14ac:dyDescent="0.25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5" customHeight="1" x14ac:dyDescent="0.25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5" customHeight="1" x14ac:dyDescent="0.25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5" customHeight="1" x14ac:dyDescent="0.25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5" customHeight="1" x14ac:dyDescent="0.25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5" customHeight="1" x14ac:dyDescent="0.25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5" customHeight="1" x14ac:dyDescent="0.25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5" customHeight="1" x14ac:dyDescent="0.25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5" customHeight="1" x14ac:dyDescent="0.25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5" customHeight="1" x14ac:dyDescent="0.25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5" customHeight="1" x14ac:dyDescent="0.25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5" customHeight="1" x14ac:dyDescent="0.25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5" customHeight="1" x14ac:dyDescent="0.25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5" customHeight="1" x14ac:dyDescent="0.25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5" customHeight="1" x14ac:dyDescent="0.25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5" customHeight="1" x14ac:dyDescent="0.25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5" customHeight="1" x14ac:dyDescent="0.25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5" customHeight="1" x14ac:dyDescent="0.25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5" customHeight="1" x14ac:dyDescent="0.25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5" customHeight="1" x14ac:dyDescent="0.25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5" customHeight="1" x14ac:dyDescent="0.25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5" customHeight="1" x14ac:dyDescent="0.25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5" customHeight="1" x14ac:dyDescent="0.25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5" customHeight="1" x14ac:dyDescent="0.25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5" customHeight="1" x14ac:dyDescent="0.25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5" customHeight="1" x14ac:dyDescent="0.25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5" customHeight="1" x14ac:dyDescent="0.25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5" customHeight="1" x14ac:dyDescent="0.25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5" customHeight="1" x14ac:dyDescent="0.25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5" customHeight="1" x14ac:dyDescent="0.25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5" customHeight="1" x14ac:dyDescent="0.25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5" customHeight="1" x14ac:dyDescent="0.25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5" customHeight="1" x14ac:dyDescent="0.25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5" customHeight="1" x14ac:dyDescent="0.25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5" customHeight="1" x14ac:dyDescent="0.25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5" customHeight="1" x14ac:dyDescent="0.25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5" customHeight="1" x14ac:dyDescent="0.25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5" customHeight="1" x14ac:dyDescent="0.25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5" customHeight="1" x14ac:dyDescent="0.25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5" customHeight="1" x14ac:dyDescent="0.25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5" customHeight="1" x14ac:dyDescent="0.25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5" customHeight="1" x14ac:dyDescent="0.25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5" customHeight="1" x14ac:dyDescent="0.25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5" customHeight="1" x14ac:dyDescent="0.25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5" customHeight="1" x14ac:dyDescent="0.25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5" customHeight="1" x14ac:dyDescent="0.25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5" customHeight="1" x14ac:dyDescent="0.25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5" customHeight="1" x14ac:dyDescent="0.25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5" customHeight="1" x14ac:dyDescent="0.25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5" customHeight="1" x14ac:dyDescent="0.25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5" customHeight="1" x14ac:dyDescent="0.25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5" customHeight="1" x14ac:dyDescent="0.25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5" customHeight="1" x14ac:dyDescent="0.25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5" customHeight="1" x14ac:dyDescent="0.25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5" customHeight="1" x14ac:dyDescent="0.25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5" customHeight="1" x14ac:dyDescent="0.25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5" customHeight="1" x14ac:dyDescent="0.25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5" customHeight="1" x14ac:dyDescent="0.25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5" customHeight="1" x14ac:dyDescent="0.25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5" customHeight="1" x14ac:dyDescent="0.25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5" customHeight="1" x14ac:dyDescent="0.25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5" customHeight="1" x14ac:dyDescent="0.25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5" customHeight="1" x14ac:dyDescent="0.25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5" customHeight="1" x14ac:dyDescent="0.25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5" customHeight="1" x14ac:dyDescent="0.25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5" customHeight="1" x14ac:dyDescent="0.25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5" customHeight="1" x14ac:dyDescent="0.25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5" customHeight="1" x14ac:dyDescent="0.25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5" customHeight="1" x14ac:dyDescent="0.25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5" customHeight="1" x14ac:dyDescent="0.25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5" customHeight="1" x14ac:dyDescent="0.25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5" customHeight="1" x14ac:dyDescent="0.25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5" customHeight="1" x14ac:dyDescent="0.25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5" customHeight="1" x14ac:dyDescent="0.25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5" customHeight="1" x14ac:dyDescent="0.25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5" customHeight="1" x14ac:dyDescent="0.25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5" customHeight="1" x14ac:dyDescent="0.25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5" customHeight="1" x14ac:dyDescent="0.25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5" customHeight="1" x14ac:dyDescent="0.25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5" customHeight="1" x14ac:dyDescent="0.25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5" customHeight="1" x14ac:dyDescent="0.25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5" customHeight="1" x14ac:dyDescent="0.25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5" customHeight="1" x14ac:dyDescent="0.25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5" customHeight="1" x14ac:dyDescent="0.25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5" customHeight="1" x14ac:dyDescent="0.25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5" customHeight="1" x14ac:dyDescent="0.25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5" customHeight="1" x14ac:dyDescent="0.25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5" customHeight="1" x14ac:dyDescent="0.25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5" customHeight="1" x14ac:dyDescent="0.25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5" customHeight="1" x14ac:dyDescent="0.25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5" customHeight="1" x14ac:dyDescent="0.25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5" customHeight="1" x14ac:dyDescent="0.25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5" customHeight="1" x14ac:dyDescent="0.25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5" customHeight="1" x14ac:dyDescent="0.25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5" customHeight="1" x14ac:dyDescent="0.25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5" customHeight="1" x14ac:dyDescent="0.25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5" customHeight="1" x14ac:dyDescent="0.25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5" customHeight="1" x14ac:dyDescent="0.25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5" customHeight="1" x14ac:dyDescent="0.25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5" customHeight="1" x14ac:dyDescent="0.25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5" customHeight="1" x14ac:dyDescent="0.25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5" customHeight="1" x14ac:dyDescent="0.25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5" customHeight="1" x14ac:dyDescent="0.25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5" customHeight="1" x14ac:dyDescent="0.25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5" customHeight="1" x14ac:dyDescent="0.25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5" customHeight="1" x14ac:dyDescent="0.25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5" customHeight="1" x14ac:dyDescent="0.25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5" customHeight="1" x14ac:dyDescent="0.25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5" customHeight="1" x14ac:dyDescent="0.25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5" customHeight="1" x14ac:dyDescent="0.25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5" customHeight="1" x14ac:dyDescent="0.25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5" customHeight="1" x14ac:dyDescent="0.25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5" customHeight="1" x14ac:dyDescent="0.25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5" customHeight="1" x14ac:dyDescent="0.25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5" customHeight="1" x14ac:dyDescent="0.25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5" customHeight="1" x14ac:dyDescent="0.25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5" customHeight="1" x14ac:dyDescent="0.25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5" customHeight="1" x14ac:dyDescent="0.25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5" customHeight="1" x14ac:dyDescent="0.25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5" customHeight="1" x14ac:dyDescent="0.25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5" customHeight="1" x14ac:dyDescent="0.25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5" customHeight="1" x14ac:dyDescent="0.25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5" customHeight="1" x14ac:dyDescent="0.25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5" customHeight="1" x14ac:dyDescent="0.25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5" customHeight="1" x14ac:dyDescent="0.25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5" customHeight="1" x14ac:dyDescent="0.25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5" customHeight="1" x14ac:dyDescent="0.25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5" customHeight="1" x14ac:dyDescent="0.25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5" customHeight="1" x14ac:dyDescent="0.25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5" customHeight="1" x14ac:dyDescent="0.25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5" customHeight="1" x14ac:dyDescent="0.25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5" customHeight="1" x14ac:dyDescent="0.25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5" customHeight="1" x14ac:dyDescent="0.25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5" customHeight="1" x14ac:dyDescent="0.25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5" customHeight="1" x14ac:dyDescent="0.25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5" customHeight="1" x14ac:dyDescent="0.25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5" customHeight="1" x14ac:dyDescent="0.25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5" customHeight="1" x14ac:dyDescent="0.25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5" customHeight="1" x14ac:dyDescent="0.25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5" customHeight="1" x14ac:dyDescent="0.25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5" customHeight="1" x14ac:dyDescent="0.25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5" customHeight="1" x14ac:dyDescent="0.25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5" customHeight="1" x14ac:dyDescent="0.25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5" customHeight="1" x14ac:dyDescent="0.25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5" customHeight="1" x14ac:dyDescent="0.25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5" customHeight="1" x14ac:dyDescent="0.25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5" customHeight="1" x14ac:dyDescent="0.25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5" customHeight="1" x14ac:dyDescent="0.25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5" customHeight="1" x14ac:dyDescent="0.25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5" customHeight="1" x14ac:dyDescent="0.25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5" customHeight="1" x14ac:dyDescent="0.25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5" customHeight="1" x14ac:dyDescent="0.25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5" customHeight="1" x14ac:dyDescent="0.25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5" customHeight="1" x14ac:dyDescent="0.25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5" customHeight="1" x14ac:dyDescent="0.25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5" customHeight="1" x14ac:dyDescent="0.25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5" customHeight="1" x14ac:dyDescent="0.25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5" customHeight="1" x14ac:dyDescent="0.25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5" customHeight="1" x14ac:dyDescent="0.25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5" customHeight="1" x14ac:dyDescent="0.25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5" customHeight="1" x14ac:dyDescent="0.25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5" customHeight="1" x14ac:dyDescent="0.25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5" customHeight="1" x14ac:dyDescent="0.25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5" customHeight="1" x14ac:dyDescent="0.25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5" customHeight="1" x14ac:dyDescent="0.25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5" customHeight="1" x14ac:dyDescent="0.25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5" customHeight="1" x14ac:dyDescent="0.25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5" customHeight="1" x14ac:dyDescent="0.25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5" customHeight="1" x14ac:dyDescent="0.25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5" customHeight="1" x14ac:dyDescent="0.25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5" customHeight="1" x14ac:dyDescent="0.25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5" customHeight="1" x14ac:dyDescent="0.25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5" customHeight="1" x14ac:dyDescent="0.25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5" customHeight="1" x14ac:dyDescent="0.25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5" customHeight="1" x14ac:dyDescent="0.25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5" customHeight="1" x14ac:dyDescent="0.25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5" customHeight="1" x14ac:dyDescent="0.25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5" customHeight="1" x14ac:dyDescent="0.25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5" customHeight="1" x14ac:dyDescent="0.25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5" customHeight="1" x14ac:dyDescent="0.25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5" customHeight="1" x14ac:dyDescent="0.25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5" customHeight="1" x14ac:dyDescent="0.25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5" customHeight="1" x14ac:dyDescent="0.25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5" customHeight="1" x14ac:dyDescent="0.25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5" customHeight="1" x14ac:dyDescent="0.25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5" customHeight="1" x14ac:dyDescent="0.25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5" customHeight="1" x14ac:dyDescent="0.25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5" customHeight="1" x14ac:dyDescent="0.25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5" customHeight="1" x14ac:dyDescent="0.25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5" customHeight="1" x14ac:dyDescent="0.25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5" customHeight="1" x14ac:dyDescent="0.25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5" customHeight="1" x14ac:dyDescent="0.25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5" customHeight="1" x14ac:dyDescent="0.25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5" customHeight="1" x14ac:dyDescent="0.25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5" customHeight="1" x14ac:dyDescent="0.25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5" customHeight="1" x14ac:dyDescent="0.25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5" customHeight="1" x14ac:dyDescent="0.25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5" customHeight="1" x14ac:dyDescent="0.25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5" customHeight="1" x14ac:dyDescent="0.25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5" customHeight="1" x14ac:dyDescent="0.25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5" customHeight="1" x14ac:dyDescent="0.25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5" customHeight="1" x14ac:dyDescent="0.25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5" customHeight="1" x14ac:dyDescent="0.25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5" customHeight="1" x14ac:dyDescent="0.25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5" customHeight="1" x14ac:dyDescent="0.25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5" customHeight="1" x14ac:dyDescent="0.25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5" customHeight="1" x14ac:dyDescent="0.25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5" customHeight="1" x14ac:dyDescent="0.25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5" customHeight="1" x14ac:dyDescent="0.25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5" customHeight="1" x14ac:dyDescent="0.25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5" customHeight="1" x14ac:dyDescent="0.25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5" customHeight="1" x14ac:dyDescent="0.25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5" customHeight="1" x14ac:dyDescent="0.25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5" customHeight="1" x14ac:dyDescent="0.25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5" customHeight="1" x14ac:dyDescent="0.25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5" customHeight="1" x14ac:dyDescent="0.25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5" customHeight="1" x14ac:dyDescent="0.25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5" customHeight="1" x14ac:dyDescent="0.25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5" customHeight="1" x14ac:dyDescent="0.25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5" customHeight="1" x14ac:dyDescent="0.25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5" customHeight="1" x14ac:dyDescent="0.25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5" customHeight="1" x14ac:dyDescent="0.25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5" customHeight="1" x14ac:dyDescent="0.25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5" customHeight="1" x14ac:dyDescent="0.25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5" customHeight="1" x14ac:dyDescent="0.25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5" customHeight="1" x14ac:dyDescent="0.25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5" customHeight="1" x14ac:dyDescent="0.25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5" customHeight="1" x14ac:dyDescent="0.25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5" customHeight="1" x14ac:dyDescent="0.25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5" customHeight="1" x14ac:dyDescent="0.25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5" customHeight="1" x14ac:dyDescent="0.25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5" customHeight="1" x14ac:dyDescent="0.25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5" customHeight="1" x14ac:dyDescent="0.25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5" customHeight="1" x14ac:dyDescent="0.25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5" customHeight="1" x14ac:dyDescent="0.25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5" customHeight="1" x14ac:dyDescent="0.25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5" customHeight="1" x14ac:dyDescent="0.25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5" customHeight="1" x14ac:dyDescent="0.25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5" customHeight="1" x14ac:dyDescent="0.25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5" customHeight="1" x14ac:dyDescent="0.25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5" customHeight="1" x14ac:dyDescent="0.25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5" customHeight="1" x14ac:dyDescent="0.25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5" customHeight="1" x14ac:dyDescent="0.25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1698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5" customHeight="1" x14ac:dyDescent="0.25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1698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5" customHeight="1" x14ac:dyDescent="0.25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5" customHeight="1" x14ac:dyDescent="0.25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5" customHeight="1" x14ac:dyDescent="0.25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5" customHeight="1" x14ac:dyDescent="0.25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5" customHeight="1" x14ac:dyDescent="0.25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5" customHeight="1" x14ac:dyDescent="0.25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5" customHeight="1" x14ac:dyDescent="0.25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5" customHeight="1" x14ac:dyDescent="0.25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5" customHeight="1" x14ac:dyDescent="0.25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5" customHeight="1" x14ac:dyDescent="0.25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5" customHeight="1" x14ac:dyDescent="0.25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5" customHeight="1" x14ac:dyDescent="0.25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5" customHeight="1" x14ac:dyDescent="0.25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5" customHeight="1" x14ac:dyDescent="0.25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5" customHeight="1" x14ac:dyDescent="0.25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5" customHeight="1" x14ac:dyDescent="0.25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5" customHeight="1" x14ac:dyDescent="0.25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5" customHeight="1" x14ac:dyDescent="0.25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5" customHeight="1" x14ac:dyDescent="0.25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5" customHeight="1" x14ac:dyDescent="0.25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5" customHeight="1" x14ac:dyDescent="0.25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5" customHeight="1" x14ac:dyDescent="0.25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5" customHeight="1" x14ac:dyDescent="0.25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5" customHeight="1" x14ac:dyDescent="0.25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5" customHeight="1" x14ac:dyDescent="0.25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5" customHeight="1" x14ac:dyDescent="0.25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5" customHeight="1" x14ac:dyDescent="0.25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5" customHeight="1" x14ac:dyDescent="0.25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5" customHeight="1" x14ac:dyDescent="0.25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5" customHeight="1" x14ac:dyDescent="0.25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5" customHeight="1" x14ac:dyDescent="0.25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5" customHeight="1" x14ac:dyDescent="0.25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5" customHeight="1" x14ac:dyDescent="0.25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5" customHeight="1" x14ac:dyDescent="0.25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5" customHeight="1" x14ac:dyDescent="0.25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5" customHeight="1" x14ac:dyDescent="0.25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5" customHeight="1" x14ac:dyDescent="0.25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5" customHeight="1" x14ac:dyDescent="0.25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5" customHeight="1" x14ac:dyDescent="0.25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5" customHeight="1" x14ac:dyDescent="0.25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5" customHeight="1" x14ac:dyDescent="0.25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5" customHeight="1" x14ac:dyDescent="0.25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5" customHeight="1" x14ac:dyDescent="0.25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5" customHeight="1" x14ac:dyDescent="0.25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5" customHeight="1" x14ac:dyDescent="0.25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5" customHeight="1" x14ac:dyDescent="0.25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5" customHeight="1" x14ac:dyDescent="0.25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5" customHeight="1" x14ac:dyDescent="0.25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5" customHeight="1" x14ac:dyDescent="0.25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5" customHeight="1" x14ac:dyDescent="0.25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5" customHeight="1" x14ac:dyDescent="0.25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5" customHeight="1" x14ac:dyDescent="0.25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5" customHeight="1" x14ac:dyDescent="0.25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5" customHeight="1" x14ac:dyDescent="0.25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5" customHeight="1" x14ac:dyDescent="0.25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5" customHeight="1" x14ac:dyDescent="0.25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5" customHeight="1" x14ac:dyDescent="0.25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5" customHeight="1" x14ac:dyDescent="0.25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5" customHeight="1" x14ac:dyDescent="0.25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5" customHeight="1" x14ac:dyDescent="0.25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5" customHeight="1" x14ac:dyDescent="0.25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5" customHeight="1" x14ac:dyDescent="0.25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5" customHeight="1" x14ac:dyDescent="0.25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5" customHeight="1" x14ac:dyDescent="0.25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5" customHeight="1" x14ac:dyDescent="0.25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5" customHeight="1" x14ac:dyDescent="0.25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5" customHeight="1" x14ac:dyDescent="0.25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5" customHeight="1" x14ac:dyDescent="0.25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5" customHeight="1" x14ac:dyDescent="0.25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5" customHeight="1" x14ac:dyDescent="0.25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5" customHeight="1" x14ac:dyDescent="0.25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5" customHeight="1" x14ac:dyDescent="0.25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5" customHeight="1" x14ac:dyDescent="0.25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5" customHeight="1" x14ac:dyDescent="0.25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5" customHeight="1" x14ac:dyDescent="0.25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5" customHeight="1" x14ac:dyDescent="0.25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5" customHeight="1" x14ac:dyDescent="0.25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5" customHeight="1" x14ac:dyDescent="0.25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5" customHeight="1" x14ac:dyDescent="0.25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5" customHeight="1" x14ac:dyDescent="0.25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5" customHeight="1" x14ac:dyDescent="0.25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5" customHeight="1" x14ac:dyDescent="0.25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5" customHeight="1" x14ac:dyDescent="0.25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5" customHeight="1" x14ac:dyDescent="0.25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5" customHeight="1" x14ac:dyDescent="0.25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5" customHeight="1" x14ac:dyDescent="0.25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5" customHeight="1" x14ac:dyDescent="0.25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5" customHeight="1" x14ac:dyDescent="0.25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5" customHeight="1" x14ac:dyDescent="0.25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5" customHeight="1" x14ac:dyDescent="0.25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5" customHeight="1" x14ac:dyDescent="0.25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5" customHeight="1" x14ac:dyDescent="0.25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5" customHeight="1" x14ac:dyDescent="0.25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5" customHeight="1" x14ac:dyDescent="0.25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5" customHeight="1" x14ac:dyDescent="0.25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5" customHeight="1" x14ac:dyDescent="0.25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5" customHeight="1" x14ac:dyDescent="0.25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5" customHeight="1" x14ac:dyDescent="0.25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5" customHeight="1" x14ac:dyDescent="0.25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5" customHeight="1" x14ac:dyDescent="0.25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5" customHeight="1" x14ac:dyDescent="0.25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5" customHeight="1" x14ac:dyDescent="0.25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5" customHeight="1" x14ac:dyDescent="0.25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5" customHeight="1" x14ac:dyDescent="0.25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5" customHeight="1" x14ac:dyDescent="0.25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5" customHeight="1" x14ac:dyDescent="0.25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5" customHeight="1" x14ac:dyDescent="0.25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5" customHeight="1" x14ac:dyDescent="0.25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5" customHeight="1" x14ac:dyDescent="0.25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5" customHeight="1" x14ac:dyDescent="0.25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5" customHeight="1" x14ac:dyDescent="0.25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5" customHeight="1" x14ac:dyDescent="0.25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5" customHeight="1" x14ac:dyDescent="0.25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5" customHeight="1" x14ac:dyDescent="0.25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5" customHeight="1" x14ac:dyDescent="0.25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5" customHeight="1" x14ac:dyDescent="0.25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5" customHeight="1" x14ac:dyDescent="0.25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5" customHeight="1" x14ac:dyDescent="0.25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5" customHeight="1" x14ac:dyDescent="0.25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5" customHeight="1" x14ac:dyDescent="0.25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5" customHeight="1" x14ac:dyDescent="0.25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5" customHeight="1" x14ac:dyDescent="0.25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5" customHeight="1" x14ac:dyDescent="0.25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5" customHeight="1" x14ac:dyDescent="0.25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5" customHeight="1" x14ac:dyDescent="0.25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5" customHeight="1" x14ac:dyDescent="0.25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5" customHeight="1" x14ac:dyDescent="0.25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5" customHeight="1" x14ac:dyDescent="0.25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5" customHeight="1" x14ac:dyDescent="0.25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5" customHeight="1" x14ac:dyDescent="0.25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5" customHeight="1" x14ac:dyDescent="0.25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5" customHeight="1" x14ac:dyDescent="0.25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5" customHeight="1" x14ac:dyDescent="0.25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5" customHeight="1" x14ac:dyDescent="0.25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5" customHeight="1" x14ac:dyDescent="0.25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5" customHeight="1" x14ac:dyDescent="0.25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5" customHeight="1" x14ac:dyDescent="0.25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5" customHeight="1" x14ac:dyDescent="0.25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5" customHeight="1" x14ac:dyDescent="0.25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5" customHeight="1" x14ac:dyDescent="0.25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5" customHeight="1" x14ac:dyDescent="0.25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5" customHeight="1" x14ac:dyDescent="0.25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5" customHeight="1" x14ac:dyDescent="0.25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5" customHeight="1" x14ac:dyDescent="0.25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5" customHeight="1" x14ac:dyDescent="0.25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5" customHeight="1" x14ac:dyDescent="0.25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5" customHeight="1" x14ac:dyDescent="0.25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5" customHeight="1" x14ac:dyDescent="0.25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5" customHeight="1" x14ac:dyDescent="0.25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5" customHeight="1" x14ac:dyDescent="0.25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5" customHeight="1" x14ac:dyDescent="0.25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5" customHeight="1" x14ac:dyDescent="0.25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5" customHeight="1" x14ac:dyDescent="0.25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5" customHeight="1" x14ac:dyDescent="0.25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5" customHeight="1" x14ac:dyDescent="0.25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5" customHeight="1" x14ac:dyDescent="0.25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5" customHeight="1" x14ac:dyDescent="0.25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5" customHeight="1" x14ac:dyDescent="0.25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5" customHeight="1" x14ac:dyDescent="0.25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5" customHeight="1" x14ac:dyDescent="0.25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5" customHeight="1" x14ac:dyDescent="0.25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5" customHeight="1" x14ac:dyDescent="0.25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5" customHeight="1" x14ac:dyDescent="0.25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5" customHeight="1" x14ac:dyDescent="0.25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5" customHeight="1" x14ac:dyDescent="0.25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5" customHeight="1" x14ac:dyDescent="0.25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5" customHeight="1" x14ac:dyDescent="0.25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5" customHeight="1" x14ac:dyDescent="0.25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5" customHeight="1" x14ac:dyDescent="0.25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5" customHeight="1" x14ac:dyDescent="0.25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5" customHeight="1" x14ac:dyDescent="0.25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5" customHeight="1" x14ac:dyDescent="0.25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5" customHeight="1" x14ac:dyDescent="0.25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5" customHeight="1" x14ac:dyDescent="0.25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5" customHeight="1" x14ac:dyDescent="0.25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5" customHeight="1" x14ac:dyDescent="0.25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5" customHeight="1" x14ac:dyDescent="0.25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5" customHeight="1" x14ac:dyDescent="0.25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5" customHeight="1" x14ac:dyDescent="0.25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5" customHeight="1" x14ac:dyDescent="0.25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5" customHeight="1" x14ac:dyDescent="0.25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5" customHeight="1" x14ac:dyDescent="0.25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5" customHeight="1" x14ac:dyDescent="0.25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5" customHeight="1" x14ac:dyDescent="0.25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5" customHeight="1" x14ac:dyDescent="0.25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5" customHeight="1" x14ac:dyDescent="0.25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5" customHeight="1" x14ac:dyDescent="0.25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5" customHeight="1" x14ac:dyDescent="0.25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5" customHeight="1" x14ac:dyDescent="0.25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5" customHeight="1" x14ac:dyDescent="0.25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5" customHeight="1" x14ac:dyDescent="0.25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5" customHeight="1" x14ac:dyDescent="0.25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5" customHeight="1" x14ac:dyDescent="0.25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5" customHeight="1" x14ac:dyDescent="0.25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5" customHeight="1" x14ac:dyDescent="0.25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5" customHeight="1" x14ac:dyDescent="0.25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5" customHeight="1" x14ac:dyDescent="0.25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5" customHeight="1" x14ac:dyDescent="0.25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5" customHeight="1" x14ac:dyDescent="0.25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5" customHeight="1" x14ac:dyDescent="0.25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5" customHeight="1" x14ac:dyDescent="0.25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5" customHeight="1" x14ac:dyDescent="0.25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5" customHeight="1" x14ac:dyDescent="0.25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5" customHeight="1" x14ac:dyDescent="0.25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5" customHeight="1" x14ac:dyDescent="0.25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5" customHeight="1" x14ac:dyDescent="0.25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5" customHeight="1" x14ac:dyDescent="0.25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5" customHeight="1" x14ac:dyDescent="0.25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5" customHeight="1" x14ac:dyDescent="0.25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5" customHeight="1" x14ac:dyDescent="0.25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5" customHeight="1" x14ac:dyDescent="0.25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5" customHeight="1" x14ac:dyDescent="0.25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5" customHeight="1" x14ac:dyDescent="0.25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5" customHeight="1" x14ac:dyDescent="0.25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5" customHeight="1" x14ac:dyDescent="0.25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5" customHeight="1" x14ac:dyDescent="0.25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5" customHeight="1" x14ac:dyDescent="0.25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5" customHeight="1" x14ac:dyDescent="0.25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5" customHeight="1" x14ac:dyDescent="0.25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5" customHeight="1" x14ac:dyDescent="0.25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5" customHeight="1" x14ac:dyDescent="0.25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5" customHeight="1" x14ac:dyDescent="0.25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5" customHeight="1" x14ac:dyDescent="0.25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5" customHeight="1" x14ac:dyDescent="0.25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5" customHeight="1" x14ac:dyDescent="0.25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5" customHeight="1" x14ac:dyDescent="0.25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5" customHeight="1" x14ac:dyDescent="0.25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5" customHeight="1" x14ac:dyDescent="0.25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5" customHeight="1" x14ac:dyDescent="0.25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5" customHeight="1" x14ac:dyDescent="0.25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5" customHeight="1" x14ac:dyDescent="0.25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5" customHeight="1" x14ac:dyDescent="0.25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5" customHeight="1" x14ac:dyDescent="0.25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5" customHeight="1" x14ac:dyDescent="0.25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5" customHeight="1" x14ac:dyDescent="0.25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5" customHeight="1" x14ac:dyDescent="0.25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5" customHeight="1" x14ac:dyDescent="0.25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5" customHeight="1" x14ac:dyDescent="0.25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5" customHeight="1" x14ac:dyDescent="0.25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5" customHeight="1" x14ac:dyDescent="0.25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5" customHeight="1" x14ac:dyDescent="0.25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5" customHeight="1" x14ac:dyDescent="0.25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5" customHeight="1" x14ac:dyDescent="0.25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5" customHeight="1" x14ac:dyDescent="0.25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5" customHeight="1" x14ac:dyDescent="0.25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5" customHeight="1" x14ac:dyDescent="0.25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5" customHeight="1" x14ac:dyDescent="0.25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5" customHeight="1" x14ac:dyDescent="0.25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5" customHeight="1" x14ac:dyDescent="0.25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5" customHeight="1" x14ac:dyDescent="0.25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5" customHeight="1" x14ac:dyDescent="0.25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5" customHeight="1" x14ac:dyDescent="0.25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5" customHeight="1" x14ac:dyDescent="0.25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5" customHeight="1" x14ac:dyDescent="0.25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5" customHeight="1" x14ac:dyDescent="0.25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5" customHeight="1" x14ac:dyDescent="0.25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5" customHeight="1" x14ac:dyDescent="0.25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5" customHeight="1" x14ac:dyDescent="0.25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5" customHeight="1" x14ac:dyDescent="0.25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5" customHeight="1" x14ac:dyDescent="0.25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5" customHeight="1" x14ac:dyDescent="0.25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5" customHeight="1" x14ac:dyDescent="0.25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5" customHeight="1" x14ac:dyDescent="0.25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5" customHeight="1" x14ac:dyDescent="0.25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5" customHeight="1" x14ac:dyDescent="0.25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5" customHeight="1" x14ac:dyDescent="0.25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5" customHeight="1" x14ac:dyDescent="0.25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5" customHeight="1" x14ac:dyDescent="0.25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5" customHeight="1" x14ac:dyDescent="0.25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5" customHeight="1" x14ac:dyDescent="0.25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5" customHeight="1" x14ac:dyDescent="0.25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5" customHeight="1" x14ac:dyDescent="0.25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5" customHeight="1" x14ac:dyDescent="0.25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5" customHeight="1" x14ac:dyDescent="0.25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5" customHeight="1" x14ac:dyDescent="0.25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5" customHeight="1" x14ac:dyDescent="0.25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5" customHeight="1" x14ac:dyDescent="0.25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5" customHeight="1" x14ac:dyDescent="0.25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5" customHeight="1" x14ac:dyDescent="0.25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5" customHeight="1" x14ac:dyDescent="0.25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5" customHeight="1" x14ac:dyDescent="0.25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5" customHeight="1" x14ac:dyDescent="0.25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5" customHeight="1" x14ac:dyDescent="0.25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5" customHeight="1" x14ac:dyDescent="0.25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5" customHeight="1" x14ac:dyDescent="0.25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5" customHeight="1" x14ac:dyDescent="0.25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5" customHeight="1" x14ac:dyDescent="0.25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5" customHeight="1" x14ac:dyDescent="0.25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5" customHeight="1" x14ac:dyDescent="0.25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5" customHeight="1" x14ac:dyDescent="0.25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5" customHeight="1" x14ac:dyDescent="0.25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5" customHeight="1" x14ac:dyDescent="0.25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5" customHeight="1" x14ac:dyDescent="0.25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5" customHeight="1" x14ac:dyDescent="0.25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5" customHeight="1" x14ac:dyDescent="0.25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5" customHeight="1" x14ac:dyDescent="0.25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5" customHeight="1" x14ac:dyDescent="0.25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5" customHeight="1" x14ac:dyDescent="0.25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5" customHeight="1" x14ac:dyDescent="0.25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5" customHeight="1" x14ac:dyDescent="0.25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5" customHeight="1" x14ac:dyDescent="0.25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5" customHeight="1" x14ac:dyDescent="0.25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5" customHeight="1" x14ac:dyDescent="0.25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5" customHeight="1" x14ac:dyDescent="0.25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5" customHeight="1" x14ac:dyDescent="0.25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5" customHeight="1" x14ac:dyDescent="0.25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5" customHeight="1" x14ac:dyDescent="0.25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5" customHeight="1" x14ac:dyDescent="0.25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5" customHeight="1" x14ac:dyDescent="0.25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5" customHeight="1" x14ac:dyDescent="0.25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5" customHeight="1" x14ac:dyDescent="0.25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5" customHeight="1" x14ac:dyDescent="0.25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5" customHeight="1" x14ac:dyDescent="0.25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5" customHeight="1" x14ac:dyDescent="0.25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5" customHeight="1" x14ac:dyDescent="0.25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5" customHeight="1" x14ac:dyDescent="0.25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5" customHeight="1" x14ac:dyDescent="0.25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5" customHeight="1" x14ac:dyDescent="0.25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5" customHeight="1" x14ac:dyDescent="0.25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5" customHeight="1" x14ac:dyDescent="0.25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5" customHeight="1" x14ac:dyDescent="0.25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5" customHeight="1" x14ac:dyDescent="0.25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5" customHeight="1" x14ac:dyDescent="0.25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5" customHeight="1" x14ac:dyDescent="0.25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5" customHeight="1" x14ac:dyDescent="0.25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5" customHeight="1" x14ac:dyDescent="0.25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5" customHeight="1" x14ac:dyDescent="0.25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5" customHeight="1" x14ac:dyDescent="0.25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5" customHeight="1" x14ac:dyDescent="0.25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5" customHeight="1" x14ac:dyDescent="0.25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5" customHeight="1" x14ac:dyDescent="0.25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5" customHeight="1" x14ac:dyDescent="0.25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5" customHeight="1" x14ac:dyDescent="0.25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5" customHeight="1" x14ac:dyDescent="0.25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5" customHeight="1" x14ac:dyDescent="0.25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5" customHeight="1" x14ac:dyDescent="0.25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5" customHeight="1" x14ac:dyDescent="0.25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5" customHeight="1" x14ac:dyDescent="0.25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5" customHeight="1" x14ac:dyDescent="0.25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5" customHeight="1" x14ac:dyDescent="0.25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5" customHeight="1" x14ac:dyDescent="0.25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5" customHeight="1" x14ac:dyDescent="0.25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5" customHeight="1" x14ac:dyDescent="0.25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5" customHeight="1" x14ac:dyDescent="0.25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5" customHeight="1" x14ac:dyDescent="0.25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5" customHeight="1" x14ac:dyDescent="0.25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5" customHeight="1" x14ac:dyDescent="0.25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5" customHeight="1" x14ac:dyDescent="0.25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5" customHeight="1" x14ac:dyDescent="0.25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5" customHeight="1" x14ac:dyDescent="0.25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5" customHeight="1" x14ac:dyDescent="0.25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5" customHeight="1" x14ac:dyDescent="0.25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5" customHeight="1" x14ac:dyDescent="0.25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5" customHeight="1" x14ac:dyDescent="0.25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5" customHeight="1" x14ac:dyDescent="0.25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5" customHeight="1" x14ac:dyDescent="0.25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5" customHeight="1" x14ac:dyDescent="0.25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5" customHeight="1" x14ac:dyDescent="0.25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5" customHeight="1" x14ac:dyDescent="0.25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5" customHeight="1" x14ac:dyDescent="0.25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5" customHeight="1" x14ac:dyDescent="0.25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5" customHeight="1" x14ac:dyDescent="0.25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5" customHeight="1" x14ac:dyDescent="0.25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5" customHeight="1" x14ac:dyDescent="0.25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5" customHeight="1" x14ac:dyDescent="0.25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5" customHeight="1" x14ac:dyDescent="0.25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5" customHeight="1" x14ac:dyDescent="0.25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5" customHeight="1" x14ac:dyDescent="0.25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5" customHeight="1" x14ac:dyDescent="0.25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5" customHeight="1" x14ac:dyDescent="0.25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5" customHeight="1" x14ac:dyDescent="0.25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5" customHeight="1" x14ac:dyDescent="0.25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5" customHeight="1" x14ac:dyDescent="0.25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5" customHeight="1" x14ac:dyDescent="0.25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5" customHeight="1" x14ac:dyDescent="0.25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5" customHeight="1" x14ac:dyDescent="0.25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5" customHeight="1" x14ac:dyDescent="0.25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5" customHeight="1" x14ac:dyDescent="0.25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5" customHeight="1" x14ac:dyDescent="0.25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5" customHeight="1" x14ac:dyDescent="0.25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5" customHeight="1" x14ac:dyDescent="0.25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5" customHeight="1" x14ac:dyDescent="0.25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5" customHeight="1" x14ac:dyDescent="0.25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1699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5" customHeight="1" x14ac:dyDescent="0.25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5" customHeight="1" x14ac:dyDescent="0.25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5" customHeight="1" x14ac:dyDescent="0.25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5" customHeight="1" x14ac:dyDescent="0.25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5" customHeight="1" x14ac:dyDescent="0.25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5" customHeight="1" x14ac:dyDescent="0.25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5" customHeight="1" x14ac:dyDescent="0.25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5" customHeight="1" x14ac:dyDescent="0.25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5" customHeight="1" x14ac:dyDescent="0.25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5" customHeight="1" x14ac:dyDescent="0.25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5" customHeight="1" x14ac:dyDescent="0.25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5" customHeight="1" x14ac:dyDescent="0.25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5" customHeight="1" x14ac:dyDescent="0.25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5" customHeight="1" x14ac:dyDescent="0.25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5" customHeight="1" x14ac:dyDescent="0.25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5" customHeight="1" x14ac:dyDescent="0.25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5" customHeight="1" x14ac:dyDescent="0.25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5" customHeight="1" x14ac:dyDescent="0.25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5" customHeight="1" x14ac:dyDescent="0.25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5" customHeight="1" x14ac:dyDescent="0.25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5" customHeight="1" x14ac:dyDescent="0.25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5" customHeight="1" x14ac:dyDescent="0.25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5" customHeight="1" x14ac:dyDescent="0.25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5" customHeight="1" x14ac:dyDescent="0.25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5" customHeight="1" x14ac:dyDescent="0.25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5" customHeight="1" x14ac:dyDescent="0.25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5" customHeight="1" x14ac:dyDescent="0.25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5" customHeight="1" x14ac:dyDescent="0.25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5" customHeight="1" x14ac:dyDescent="0.25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5" customHeight="1" x14ac:dyDescent="0.25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5" customHeight="1" x14ac:dyDescent="0.25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5" customHeight="1" x14ac:dyDescent="0.25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5" customHeight="1" x14ac:dyDescent="0.25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5" customHeight="1" x14ac:dyDescent="0.25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5" customHeight="1" x14ac:dyDescent="0.25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5" customHeight="1" x14ac:dyDescent="0.25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5" customHeight="1" x14ac:dyDescent="0.25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5" customHeight="1" x14ac:dyDescent="0.25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5" customHeight="1" x14ac:dyDescent="0.25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5" customHeight="1" x14ac:dyDescent="0.25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5" customHeight="1" x14ac:dyDescent="0.25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5" customHeight="1" x14ac:dyDescent="0.25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5" customHeight="1" x14ac:dyDescent="0.25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5" customHeight="1" x14ac:dyDescent="0.25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5" customHeight="1" x14ac:dyDescent="0.25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5" customHeight="1" x14ac:dyDescent="0.25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5" customHeight="1" x14ac:dyDescent="0.25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5" customHeight="1" x14ac:dyDescent="0.25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5" customHeight="1" x14ac:dyDescent="0.25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5" customHeight="1" x14ac:dyDescent="0.25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5" customHeight="1" x14ac:dyDescent="0.25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5" customHeight="1" x14ac:dyDescent="0.25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5" customHeight="1" x14ac:dyDescent="0.25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5" customHeight="1" x14ac:dyDescent="0.25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5" customHeight="1" x14ac:dyDescent="0.25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5" customHeight="1" x14ac:dyDescent="0.25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5" customHeight="1" x14ac:dyDescent="0.25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5" customHeight="1" x14ac:dyDescent="0.25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5" customHeight="1" x14ac:dyDescent="0.25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5" customHeight="1" x14ac:dyDescent="0.25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5" customHeight="1" x14ac:dyDescent="0.25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5" customHeight="1" x14ac:dyDescent="0.25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5" customHeight="1" x14ac:dyDescent="0.25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5" customHeight="1" x14ac:dyDescent="0.25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5" customHeight="1" x14ac:dyDescent="0.25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5" customHeight="1" x14ac:dyDescent="0.25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5" customHeight="1" x14ac:dyDescent="0.25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5" customHeight="1" x14ac:dyDescent="0.25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5" customHeight="1" x14ac:dyDescent="0.25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5" customHeight="1" x14ac:dyDescent="0.25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5" customHeight="1" x14ac:dyDescent="0.25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5" customHeight="1" x14ac:dyDescent="0.25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5" customHeight="1" x14ac:dyDescent="0.25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5" customHeight="1" x14ac:dyDescent="0.25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5" customHeight="1" x14ac:dyDescent="0.25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5" customHeight="1" x14ac:dyDescent="0.25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5" customHeight="1" x14ac:dyDescent="0.25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5" customHeight="1" x14ac:dyDescent="0.25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5" customHeight="1" x14ac:dyDescent="0.25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5" customHeight="1" x14ac:dyDescent="0.25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5" customHeight="1" x14ac:dyDescent="0.25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5" customHeight="1" x14ac:dyDescent="0.25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5" customHeight="1" x14ac:dyDescent="0.25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5" customHeight="1" x14ac:dyDescent="0.25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5" customHeight="1" x14ac:dyDescent="0.25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5" customHeight="1" x14ac:dyDescent="0.25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5" customHeight="1" x14ac:dyDescent="0.25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5" customHeight="1" x14ac:dyDescent="0.25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5" customHeight="1" x14ac:dyDescent="0.25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5" customHeight="1" x14ac:dyDescent="0.25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5" customHeight="1" x14ac:dyDescent="0.25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5" customHeight="1" x14ac:dyDescent="0.25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5" customHeight="1" x14ac:dyDescent="0.25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5" customHeight="1" x14ac:dyDescent="0.25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5" customHeight="1" x14ac:dyDescent="0.25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5" customHeight="1" x14ac:dyDescent="0.25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5" customHeight="1" x14ac:dyDescent="0.25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5" customHeight="1" x14ac:dyDescent="0.25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5" customHeight="1" x14ac:dyDescent="0.25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5" customHeight="1" x14ac:dyDescent="0.25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5" customHeight="1" x14ac:dyDescent="0.25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5" customHeight="1" x14ac:dyDescent="0.25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5" customHeight="1" x14ac:dyDescent="0.25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5" customHeight="1" x14ac:dyDescent="0.25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5" customHeight="1" x14ac:dyDescent="0.25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5" customHeight="1" x14ac:dyDescent="0.25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5" customHeight="1" x14ac:dyDescent="0.25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5" customHeight="1" x14ac:dyDescent="0.25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5" customHeight="1" x14ac:dyDescent="0.25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5" customHeight="1" x14ac:dyDescent="0.25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5" customHeight="1" x14ac:dyDescent="0.25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5" customHeight="1" x14ac:dyDescent="0.25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5" customHeight="1" x14ac:dyDescent="0.25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5" customHeight="1" x14ac:dyDescent="0.25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5" customHeight="1" x14ac:dyDescent="0.25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5" customHeight="1" x14ac:dyDescent="0.25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5" customHeight="1" x14ac:dyDescent="0.25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5" customHeight="1" x14ac:dyDescent="0.25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5" customHeight="1" x14ac:dyDescent="0.25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5" customHeight="1" x14ac:dyDescent="0.25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5" customHeight="1" x14ac:dyDescent="0.25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5" customHeight="1" x14ac:dyDescent="0.25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5" customHeight="1" x14ac:dyDescent="0.25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5" customHeight="1" x14ac:dyDescent="0.25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5" customHeight="1" x14ac:dyDescent="0.25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5" customHeight="1" x14ac:dyDescent="0.25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5" customHeight="1" x14ac:dyDescent="0.25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5" customHeight="1" x14ac:dyDescent="0.25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5" customHeight="1" x14ac:dyDescent="0.25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5" customHeight="1" x14ac:dyDescent="0.25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5" customHeight="1" x14ac:dyDescent="0.25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5" customHeight="1" x14ac:dyDescent="0.25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5" customHeight="1" x14ac:dyDescent="0.25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5" customHeight="1" x14ac:dyDescent="0.25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5" customHeight="1" x14ac:dyDescent="0.25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5" customHeight="1" x14ac:dyDescent="0.25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5" customHeight="1" x14ac:dyDescent="0.25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5" customHeight="1" x14ac:dyDescent="0.25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5" customHeight="1" x14ac:dyDescent="0.25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5" customHeight="1" x14ac:dyDescent="0.25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5" customHeight="1" x14ac:dyDescent="0.25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5" customHeight="1" x14ac:dyDescent="0.25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5" customHeight="1" x14ac:dyDescent="0.25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5" customHeight="1" x14ac:dyDescent="0.25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5" customHeight="1" x14ac:dyDescent="0.25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5" customHeight="1" x14ac:dyDescent="0.25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5" customHeight="1" x14ac:dyDescent="0.25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5" customHeight="1" x14ac:dyDescent="0.25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5" customHeight="1" x14ac:dyDescent="0.25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5" customHeight="1" x14ac:dyDescent="0.25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5" customHeight="1" x14ac:dyDescent="0.25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5" customHeight="1" x14ac:dyDescent="0.25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5" customHeight="1" x14ac:dyDescent="0.25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5" customHeight="1" x14ac:dyDescent="0.25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5" customHeight="1" x14ac:dyDescent="0.25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5" customHeight="1" x14ac:dyDescent="0.25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5" customHeight="1" x14ac:dyDescent="0.25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5" customHeight="1" x14ac:dyDescent="0.25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5" customHeight="1" x14ac:dyDescent="0.25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5" customHeight="1" x14ac:dyDescent="0.25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5" customHeight="1" x14ac:dyDescent="0.25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5" customHeight="1" x14ac:dyDescent="0.25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5" customHeight="1" x14ac:dyDescent="0.25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5" customHeight="1" x14ac:dyDescent="0.25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5" customHeight="1" x14ac:dyDescent="0.25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5" customHeight="1" x14ac:dyDescent="0.25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5" customHeight="1" x14ac:dyDescent="0.25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5" customHeight="1" x14ac:dyDescent="0.25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5" customHeight="1" x14ac:dyDescent="0.25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5" customHeight="1" x14ac:dyDescent="0.25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5" customHeight="1" x14ac:dyDescent="0.25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5" customHeight="1" x14ac:dyDescent="0.25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5" customHeight="1" x14ac:dyDescent="0.25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5" customHeight="1" x14ac:dyDescent="0.25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5" customHeight="1" x14ac:dyDescent="0.25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5" customHeight="1" x14ac:dyDescent="0.25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5" customHeight="1" x14ac:dyDescent="0.25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5" customHeight="1" x14ac:dyDescent="0.25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5" customHeight="1" x14ac:dyDescent="0.25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5" customHeight="1" x14ac:dyDescent="0.25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5" customHeight="1" x14ac:dyDescent="0.25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5" customHeight="1" x14ac:dyDescent="0.25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5" customHeight="1" x14ac:dyDescent="0.25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5" customHeight="1" x14ac:dyDescent="0.25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5" customHeight="1" x14ac:dyDescent="0.25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5" customHeight="1" x14ac:dyDescent="0.25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5" customHeight="1" x14ac:dyDescent="0.25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5" customHeight="1" x14ac:dyDescent="0.25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5" customHeight="1" x14ac:dyDescent="0.25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5" customHeight="1" x14ac:dyDescent="0.25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5" customHeight="1" x14ac:dyDescent="0.25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5" customHeight="1" x14ac:dyDescent="0.25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5" customHeight="1" x14ac:dyDescent="0.25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5" customHeight="1" x14ac:dyDescent="0.25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5" customHeight="1" x14ac:dyDescent="0.25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5" customHeight="1" x14ac:dyDescent="0.25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5" customHeight="1" x14ac:dyDescent="0.25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5" customHeight="1" x14ac:dyDescent="0.25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5" customHeight="1" x14ac:dyDescent="0.25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5" customHeight="1" x14ac:dyDescent="0.25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5" customHeight="1" x14ac:dyDescent="0.25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5" customHeight="1" x14ac:dyDescent="0.25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5" customHeight="1" x14ac:dyDescent="0.25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5" customHeight="1" x14ac:dyDescent="0.25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5" customHeight="1" x14ac:dyDescent="0.25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5" customHeight="1" x14ac:dyDescent="0.25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5" customHeight="1" x14ac:dyDescent="0.25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5" customHeight="1" x14ac:dyDescent="0.25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5" customHeight="1" x14ac:dyDescent="0.25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5" customHeight="1" x14ac:dyDescent="0.25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5" customHeight="1" x14ac:dyDescent="0.25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5" customHeight="1" x14ac:dyDescent="0.25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5" customHeight="1" x14ac:dyDescent="0.25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5" customHeight="1" x14ac:dyDescent="0.25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5" customHeight="1" x14ac:dyDescent="0.25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5" customHeight="1" x14ac:dyDescent="0.25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5" customHeight="1" x14ac:dyDescent="0.25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5" customHeight="1" x14ac:dyDescent="0.25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5" customHeight="1" x14ac:dyDescent="0.25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5" customHeight="1" x14ac:dyDescent="0.25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5" customHeight="1" x14ac:dyDescent="0.25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5" customHeight="1" x14ac:dyDescent="0.25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5" customHeight="1" x14ac:dyDescent="0.25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5" customHeight="1" x14ac:dyDescent="0.25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5" customHeight="1" x14ac:dyDescent="0.25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5" customHeight="1" x14ac:dyDescent="0.25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5" customHeight="1" x14ac:dyDescent="0.25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5" customHeight="1" x14ac:dyDescent="0.25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5" customHeight="1" x14ac:dyDescent="0.25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5" customHeight="1" x14ac:dyDescent="0.25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5" customHeight="1" x14ac:dyDescent="0.25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5" customHeight="1" x14ac:dyDescent="0.25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5" customHeight="1" x14ac:dyDescent="0.25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5" customHeight="1" x14ac:dyDescent="0.25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5" customHeight="1" x14ac:dyDescent="0.25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5" customHeight="1" x14ac:dyDescent="0.25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5" customHeight="1" x14ac:dyDescent="0.25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5" customHeight="1" x14ac:dyDescent="0.25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5" customHeight="1" x14ac:dyDescent="0.25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5" customHeight="1" x14ac:dyDescent="0.25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5" customHeight="1" x14ac:dyDescent="0.25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5" customHeight="1" x14ac:dyDescent="0.25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5" customHeight="1" x14ac:dyDescent="0.25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5" customHeight="1" x14ac:dyDescent="0.25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5" customHeight="1" x14ac:dyDescent="0.25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5" customHeight="1" x14ac:dyDescent="0.25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5" customHeight="1" x14ac:dyDescent="0.25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5" customHeight="1" x14ac:dyDescent="0.25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5" customHeight="1" x14ac:dyDescent="0.25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5" customHeight="1" x14ac:dyDescent="0.25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5" customHeight="1" x14ac:dyDescent="0.25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5" customHeight="1" x14ac:dyDescent="0.25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5" customHeight="1" x14ac:dyDescent="0.25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5" customHeight="1" x14ac:dyDescent="0.25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5" customHeight="1" x14ac:dyDescent="0.25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5" customHeight="1" x14ac:dyDescent="0.25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5" customHeight="1" x14ac:dyDescent="0.25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5" customHeight="1" x14ac:dyDescent="0.25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5" customHeight="1" x14ac:dyDescent="0.25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5" customHeight="1" x14ac:dyDescent="0.25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5" customHeight="1" x14ac:dyDescent="0.25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5" customHeight="1" x14ac:dyDescent="0.25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5" customHeight="1" x14ac:dyDescent="0.25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5" customHeight="1" x14ac:dyDescent="0.25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5" customHeight="1" x14ac:dyDescent="0.25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5" customHeight="1" x14ac:dyDescent="0.25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5" customHeight="1" x14ac:dyDescent="0.25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5" customHeight="1" x14ac:dyDescent="0.25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5" customHeight="1" x14ac:dyDescent="0.25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5" customHeight="1" x14ac:dyDescent="0.25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5" customHeight="1" x14ac:dyDescent="0.25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5" customHeight="1" x14ac:dyDescent="0.25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5" customHeight="1" x14ac:dyDescent="0.25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5" customHeight="1" x14ac:dyDescent="0.25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5" customHeight="1" x14ac:dyDescent="0.25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5" customHeight="1" x14ac:dyDescent="0.25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5" customHeight="1" x14ac:dyDescent="0.25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5" customHeight="1" x14ac:dyDescent="0.25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5" customHeight="1" x14ac:dyDescent="0.25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5" customHeight="1" x14ac:dyDescent="0.25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5" customHeight="1" x14ac:dyDescent="0.25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5" customHeight="1" x14ac:dyDescent="0.25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5" customHeight="1" x14ac:dyDescent="0.25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5" customHeight="1" x14ac:dyDescent="0.25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5" customHeight="1" x14ac:dyDescent="0.25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5" customHeight="1" x14ac:dyDescent="0.25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5" customHeight="1" x14ac:dyDescent="0.25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5" customHeight="1" x14ac:dyDescent="0.25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5" customHeight="1" x14ac:dyDescent="0.25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5" customHeight="1" x14ac:dyDescent="0.25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5" customHeight="1" x14ac:dyDescent="0.25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5" customHeight="1" x14ac:dyDescent="0.25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5" customHeight="1" x14ac:dyDescent="0.25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5" customHeight="1" x14ac:dyDescent="0.25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5" customHeight="1" x14ac:dyDescent="0.25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5" customHeight="1" x14ac:dyDescent="0.25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5" customHeight="1" x14ac:dyDescent="0.25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5" customHeight="1" x14ac:dyDescent="0.25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5" customHeight="1" x14ac:dyDescent="0.25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5" customHeight="1" x14ac:dyDescent="0.25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5" customHeight="1" x14ac:dyDescent="0.25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5" customHeight="1" x14ac:dyDescent="0.25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5" customHeight="1" x14ac:dyDescent="0.25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5" customHeight="1" x14ac:dyDescent="0.25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5" customHeight="1" x14ac:dyDescent="0.25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5" customHeight="1" x14ac:dyDescent="0.25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5" customHeight="1" x14ac:dyDescent="0.25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5" customHeight="1" x14ac:dyDescent="0.25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5" customHeight="1" x14ac:dyDescent="0.25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5" customHeight="1" x14ac:dyDescent="0.25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5" customHeight="1" x14ac:dyDescent="0.25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5" customHeight="1" x14ac:dyDescent="0.25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5" customHeight="1" x14ac:dyDescent="0.25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5" customHeight="1" x14ac:dyDescent="0.25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5" customHeight="1" x14ac:dyDescent="0.25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5" customHeight="1" x14ac:dyDescent="0.25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5" customHeight="1" x14ac:dyDescent="0.25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5" customHeight="1" x14ac:dyDescent="0.25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5" customHeight="1" x14ac:dyDescent="0.25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5" customHeight="1" x14ac:dyDescent="0.25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5" customHeight="1" x14ac:dyDescent="0.25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5" customHeight="1" x14ac:dyDescent="0.25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5" customHeight="1" x14ac:dyDescent="0.25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5" customHeight="1" x14ac:dyDescent="0.25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5" customHeight="1" x14ac:dyDescent="0.25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5" customHeight="1" x14ac:dyDescent="0.25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5" customHeight="1" x14ac:dyDescent="0.25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5" customHeight="1" x14ac:dyDescent="0.25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5" customHeight="1" x14ac:dyDescent="0.25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5" customHeight="1" x14ac:dyDescent="0.25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5" customHeight="1" x14ac:dyDescent="0.25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5" customHeight="1" x14ac:dyDescent="0.25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5" customHeight="1" x14ac:dyDescent="0.25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5" customHeight="1" x14ac:dyDescent="0.25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5" customHeight="1" x14ac:dyDescent="0.25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5" customHeight="1" x14ac:dyDescent="0.25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5" customHeight="1" x14ac:dyDescent="0.25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5" customHeight="1" x14ac:dyDescent="0.25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5" customHeight="1" x14ac:dyDescent="0.25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5" customHeight="1" x14ac:dyDescent="0.25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5" customHeight="1" x14ac:dyDescent="0.25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5" customHeight="1" x14ac:dyDescent="0.25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5" customHeight="1" x14ac:dyDescent="0.25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5" customHeight="1" x14ac:dyDescent="0.25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5" customHeight="1" x14ac:dyDescent="0.25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5" customHeight="1" x14ac:dyDescent="0.25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5" customHeight="1" x14ac:dyDescent="0.25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5" customHeight="1" x14ac:dyDescent="0.25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5" customHeight="1" x14ac:dyDescent="0.25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5" customHeight="1" x14ac:dyDescent="0.25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5" customHeight="1" x14ac:dyDescent="0.25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5" customHeight="1" x14ac:dyDescent="0.25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5" customHeight="1" x14ac:dyDescent="0.25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5" customHeight="1" x14ac:dyDescent="0.25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5" customHeight="1" x14ac:dyDescent="0.25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5" customHeight="1" x14ac:dyDescent="0.25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5" customHeight="1" x14ac:dyDescent="0.25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5" customHeight="1" x14ac:dyDescent="0.25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5" customHeight="1" x14ac:dyDescent="0.25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5" customHeight="1" x14ac:dyDescent="0.25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5" customHeight="1" x14ac:dyDescent="0.25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5" customHeight="1" x14ac:dyDescent="0.25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5" customHeight="1" x14ac:dyDescent="0.25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5" customHeight="1" x14ac:dyDescent="0.25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5" customHeight="1" x14ac:dyDescent="0.25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5" customHeight="1" x14ac:dyDescent="0.25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5" customHeight="1" x14ac:dyDescent="0.25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5" customHeight="1" x14ac:dyDescent="0.25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5" customHeight="1" x14ac:dyDescent="0.25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5" customHeight="1" x14ac:dyDescent="0.25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5" customHeight="1" x14ac:dyDescent="0.25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5" customHeight="1" x14ac:dyDescent="0.25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5" customHeight="1" x14ac:dyDescent="0.25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5" customHeight="1" x14ac:dyDescent="0.25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5" customHeight="1" x14ac:dyDescent="0.25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5" customHeight="1" x14ac:dyDescent="0.25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5" customHeight="1" x14ac:dyDescent="0.25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5" customHeight="1" x14ac:dyDescent="0.25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5" customHeight="1" x14ac:dyDescent="0.25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5" customHeight="1" x14ac:dyDescent="0.25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5" customHeight="1" x14ac:dyDescent="0.25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5" customHeight="1" x14ac:dyDescent="0.25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5" customHeight="1" x14ac:dyDescent="0.25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5" customHeight="1" x14ac:dyDescent="0.25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5" customHeight="1" x14ac:dyDescent="0.25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5" customHeight="1" x14ac:dyDescent="0.25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5" customHeight="1" x14ac:dyDescent="0.25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5" customHeight="1" x14ac:dyDescent="0.25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5" customHeight="1" x14ac:dyDescent="0.25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5" customHeight="1" x14ac:dyDescent="0.25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5" customHeight="1" x14ac:dyDescent="0.25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5" customHeight="1" x14ac:dyDescent="0.25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5" customHeight="1" x14ac:dyDescent="0.25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5" customHeight="1" x14ac:dyDescent="0.25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5" customHeight="1" x14ac:dyDescent="0.25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5" customHeight="1" x14ac:dyDescent="0.25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5" customHeight="1" x14ac:dyDescent="0.25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5" customHeight="1" x14ac:dyDescent="0.25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5" customHeight="1" x14ac:dyDescent="0.25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5" customHeight="1" x14ac:dyDescent="0.25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5" customHeight="1" x14ac:dyDescent="0.25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5" customHeight="1" x14ac:dyDescent="0.25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5" customHeight="1" x14ac:dyDescent="0.25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5" customHeight="1" x14ac:dyDescent="0.25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5" customHeight="1" x14ac:dyDescent="0.25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5" customHeight="1" x14ac:dyDescent="0.25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5" customHeight="1" x14ac:dyDescent="0.25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5" customHeight="1" x14ac:dyDescent="0.25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5" customHeight="1" x14ac:dyDescent="0.25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5" customHeight="1" x14ac:dyDescent="0.25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5" customHeight="1" x14ac:dyDescent="0.25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5" customHeight="1" x14ac:dyDescent="0.25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5" customHeight="1" x14ac:dyDescent="0.25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5" customHeight="1" x14ac:dyDescent="0.25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5" customHeight="1" x14ac:dyDescent="0.25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5" customHeight="1" x14ac:dyDescent="0.25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5" customHeight="1" x14ac:dyDescent="0.25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5" customHeight="1" x14ac:dyDescent="0.25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5" customHeight="1" x14ac:dyDescent="0.25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5" customHeight="1" x14ac:dyDescent="0.25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5" customHeight="1" x14ac:dyDescent="0.25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1698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5" customHeight="1" x14ac:dyDescent="0.25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1698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5" customHeight="1" x14ac:dyDescent="0.25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5" customHeight="1" x14ac:dyDescent="0.25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5" customHeight="1" x14ac:dyDescent="0.25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5" customHeight="1" x14ac:dyDescent="0.25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5" customHeight="1" x14ac:dyDescent="0.25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5" customHeight="1" x14ac:dyDescent="0.25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5" customHeight="1" x14ac:dyDescent="0.25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5" customHeight="1" x14ac:dyDescent="0.25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5" customHeight="1" x14ac:dyDescent="0.25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5" customHeight="1" x14ac:dyDescent="0.25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5" customHeight="1" x14ac:dyDescent="0.25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5" customHeight="1" x14ac:dyDescent="0.25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5" customHeight="1" x14ac:dyDescent="0.25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5" customHeight="1" x14ac:dyDescent="0.25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5" customHeight="1" x14ac:dyDescent="0.25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5" customHeight="1" x14ac:dyDescent="0.25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5" customHeight="1" x14ac:dyDescent="0.25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5" customHeight="1" x14ac:dyDescent="0.25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5" customHeight="1" x14ac:dyDescent="0.25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5" customHeight="1" x14ac:dyDescent="0.25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5" customHeight="1" x14ac:dyDescent="0.25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5" customHeight="1" x14ac:dyDescent="0.25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5" customHeight="1" x14ac:dyDescent="0.25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5" customHeight="1" x14ac:dyDescent="0.25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5" customHeight="1" x14ac:dyDescent="0.25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5" customHeight="1" x14ac:dyDescent="0.25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5" customHeight="1" x14ac:dyDescent="0.25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5" customHeight="1" x14ac:dyDescent="0.25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5" customHeight="1" x14ac:dyDescent="0.25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5" customHeight="1" x14ac:dyDescent="0.25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5" customHeight="1" x14ac:dyDescent="0.25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5" customHeight="1" x14ac:dyDescent="0.25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5" customHeight="1" x14ac:dyDescent="0.25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5" customHeight="1" x14ac:dyDescent="0.25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5" customHeight="1" x14ac:dyDescent="0.25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5" customHeight="1" x14ac:dyDescent="0.25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5" customHeight="1" x14ac:dyDescent="0.25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5" customHeight="1" x14ac:dyDescent="0.25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5" customHeight="1" x14ac:dyDescent="0.25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5" customHeight="1" x14ac:dyDescent="0.25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5" customHeight="1" x14ac:dyDescent="0.25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5" customHeight="1" x14ac:dyDescent="0.25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5" customHeight="1" x14ac:dyDescent="0.25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5" customHeight="1" x14ac:dyDescent="0.25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5" customHeight="1" x14ac:dyDescent="0.25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5" customHeight="1" x14ac:dyDescent="0.25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5" customHeight="1" x14ac:dyDescent="0.25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5" customHeight="1" x14ac:dyDescent="0.25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5" customHeight="1" x14ac:dyDescent="0.25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5" customHeight="1" x14ac:dyDescent="0.25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5" customHeight="1" x14ac:dyDescent="0.25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5" customHeight="1" x14ac:dyDescent="0.25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5" customHeight="1" x14ac:dyDescent="0.25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5" customHeight="1" x14ac:dyDescent="0.25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5" customHeight="1" x14ac:dyDescent="0.25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5" customHeight="1" x14ac:dyDescent="0.25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5" customHeight="1" x14ac:dyDescent="0.25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5" customHeight="1" x14ac:dyDescent="0.25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5" customHeight="1" x14ac:dyDescent="0.25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5" customHeight="1" x14ac:dyDescent="0.25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5" customHeight="1" x14ac:dyDescent="0.25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5" customHeight="1" x14ac:dyDescent="0.25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5" customHeight="1" x14ac:dyDescent="0.25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5" customHeight="1" x14ac:dyDescent="0.25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5" customHeight="1" x14ac:dyDescent="0.25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5" customHeight="1" x14ac:dyDescent="0.25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5" customHeight="1" x14ac:dyDescent="0.25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5" customHeight="1" x14ac:dyDescent="0.25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5" customHeight="1" x14ac:dyDescent="0.25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5" customHeight="1" x14ac:dyDescent="0.25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5" customHeight="1" x14ac:dyDescent="0.25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5" customHeight="1" x14ac:dyDescent="0.25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5" customHeight="1" x14ac:dyDescent="0.25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5" customHeight="1" x14ac:dyDescent="0.25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5" customHeight="1" x14ac:dyDescent="0.25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5" customHeight="1" x14ac:dyDescent="0.25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5" customHeight="1" x14ac:dyDescent="0.25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5" customHeight="1" x14ac:dyDescent="0.25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5" customHeight="1" x14ac:dyDescent="0.25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5" customHeight="1" x14ac:dyDescent="0.25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5" customHeight="1" x14ac:dyDescent="0.25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5" customHeight="1" x14ac:dyDescent="0.25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5" customHeight="1" x14ac:dyDescent="0.25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5" customHeight="1" x14ac:dyDescent="0.25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5" customHeight="1" x14ac:dyDescent="0.25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5" customHeight="1" x14ac:dyDescent="0.25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5" customHeight="1" x14ac:dyDescent="0.25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5" customHeight="1" x14ac:dyDescent="0.25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5" customHeight="1" x14ac:dyDescent="0.25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5" customHeight="1" x14ac:dyDescent="0.25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5" customHeight="1" x14ac:dyDescent="0.25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5" customHeight="1" x14ac:dyDescent="0.25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5" customHeight="1" x14ac:dyDescent="0.25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5" customHeight="1" x14ac:dyDescent="0.25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5" customHeight="1" x14ac:dyDescent="0.25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5" customHeight="1" x14ac:dyDescent="0.25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5" customHeight="1" x14ac:dyDescent="0.25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5" customHeight="1" x14ac:dyDescent="0.25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5" customHeight="1" x14ac:dyDescent="0.25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5" customHeight="1" x14ac:dyDescent="0.25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5" customHeight="1" x14ac:dyDescent="0.25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5" customHeight="1" x14ac:dyDescent="0.25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5" customHeight="1" x14ac:dyDescent="0.25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5" customHeight="1" x14ac:dyDescent="0.25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5" customHeight="1" x14ac:dyDescent="0.25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5" customHeight="1" x14ac:dyDescent="0.25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5" customHeight="1" x14ac:dyDescent="0.25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5" customHeight="1" x14ac:dyDescent="0.25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5" customHeight="1" x14ac:dyDescent="0.25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5" customHeight="1" x14ac:dyDescent="0.25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5" customHeight="1" x14ac:dyDescent="0.25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5" customHeight="1" x14ac:dyDescent="0.25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5" customHeight="1" x14ac:dyDescent="0.25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5" customHeight="1" x14ac:dyDescent="0.25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5" customHeight="1" x14ac:dyDescent="0.25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5" customHeight="1" x14ac:dyDescent="0.25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5" customHeight="1" x14ac:dyDescent="0.25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5" customHeight="1" x14ac:dyDescent="0.25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5" customHeight="1" x14ac:dyDescent="0.25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5" customHeight="1" x14ac:dyDescent="0.25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5" customHeight="1" x14ac:dyDescent="0.25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5" customHeight="1" x14ac:dyDescent="0.25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5" customHeight="1" x14ac:dyDescent="0.25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5" customHeight="1" x14ac:dyDescent="0.25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5" customHeight="1" x14ac:dyDescent="0.25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5" customHeight="1" x14ac:dyDescent="0.25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5" customHeight="1" x14ac:dyDescent="0.25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5" customHeight="1" x14ac:dyDescent="0.25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5" customHeight="1" x14ac:dyDescent="0.25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5" customHeight="1" x14ac:dyDescent="0.25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5" customHeight="1" x14ac:dyDescent="0.25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5" customHeight="1" x14ac:dyDescent="0.25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5" customHeight="1" x14ac:dyDescent="0.25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5" customHeight="1" x14ac:dyDescent="0.25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5" customHeight="1" x14ac:dyDescent="0.25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5" customHeight="1" x14ac:dyDescent="0.25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5" customHeight="1" x14ac:dyDescent="0.25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5" customHeight="1" x14ac:dyDescent="0.25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5" customHeight="1" x14ac:dyDescent="0.25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5" customHeight="1" x14ac:dyDescent="0.25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5" customHeight="1" x14ac:dyDescent="0.25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5" customHeight="1" x14ac:dyDescent="0.25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5" customHeight="1" x14ac:dyDescent="0.25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5" customHeight="1" x14ac:dyDescent="0.25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5" customHeight="1" thickBot="1" x14ac:dyDescent="0.3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5" customHeight="1" thickTop="1" thickBot="1" x14ac:dyDescent="0.3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5" customHeight="1" thickTop="1" x14ac:dyDescent="0.25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5" customHeight="1" x14ac:dyDescent="0.25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5" customHeight="1" x14ac:dyDescent="0.25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5" customHeight="1" x14ac:dyDescent="0.25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5" customHeight="1" x14ac:dyDescent="0.25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5" customHeight="1" x14ac:dyDescent="0.25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5" customHeight="1" x14ac:dyDescent="0.25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5" customHeight="1" x14ac:dyDescent="0.25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5" customHeight="1" x14ac:dyDescent="0.25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5" customHeight="1" x14ac:dyDescent="0.25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5" customHeight="1" x14ac:dyDescent="0.25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5" customHeight="1" x14ac:dyDescent="0.25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5" customHeight="1" x14ac:dyDescent="0.25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5" customHeight="1" x14ac:dyDescent="0.25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5" customHeight="1" x14ac:dyDescent="0.25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5" customHeight="1" x14ac:dyDescent="0.25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5" customHeight="1" x14ac:dyDescent="0.25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5" customHeight="1" x14ac:dyDescent="0.25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5" customHeight="1" x14ac:dyDescent="0.25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5" customHeight="1" x14ac:dyDescent="0.25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5" customHeight="1" x14ac:dyDescent="0.25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5" customHeight="1" x14ac:dyDescent="0.25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5" customHeight="1" x14ac:dyDescent="0.25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5" customHeight="1" x14ac:dyDescent="0.25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5" customHeight="1" x14ac:dyDescent="0.25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5" customHeight="1" x14ac:dyDescent="0.25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5" customHeight="1" x14ac:dyDescent="0.25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5" customHeight="1" x14ac:dyDescent="0.25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5" customHeight="1" x14ac:dyDescent="0.25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5" customHeight="1" x14ac:dyDescent="0.25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5" customHeight="1" x14ac:dyDescent="0.25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5" customHeight="1" x14ac:dyDescent="0.25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5" customHeight="1" x14ac:dyDescent="0.25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5" customHeight="1" x14ac:dyDescent="0.25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5" customHeight="1" x14ac:dyDescent="0.25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5" customHeight="1" x14ac:dyDescent="0.25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5" customHeight="1" x14ac:dyDescent="0.25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5" customHeight="1" x14ac:dyDescent="0.25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5" customHeight="1" x14ac:dyDescent="0.25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5" customHeight="1" x14ac:dyDescent="0.25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5" customHeight="1" x14ac:dyDescent="0.25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5" customHeight="1" x14ac:dyDescent="0.25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5" customHeight="1" x14ac:dyDescent="0.25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5" customHeight="1" x14ac:dyDescent="0.25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5" customHeight="1" x14ac:dyDescent="0.25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5" customHeight="1" x14ac:dyDescent="0.25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5" customHeight="1" x14ac:dyDescent="0.25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5" customHeight="1" x14ac:dyDescent="0.25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5" customHeight="1" x14ac:dyDescent="0.25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5" customHeight="1" x14ac:dyDescent="0.25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5" customHeight="1" x14ac:dyDescent="0.25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5" customHeight="1" x14ac:dyDescent="0.25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5" customHeight="1" x14ac:dyDescent="0.25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5" customHeight="1" x14ac:dyDescent="0.25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5" customHeight="1" x14ac:dyDescent="0.25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5" customHeight="1" x14ac:dyDescent="0.25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5" customHeight="1" x14ac:dyDescent="0.25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5" customHeight="1" x14ac:dyDescent="0.25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5" customHeight="1" x14ac:dyDescent="0.25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5" customHeight="1" x14ac:dyDescent="0.25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5" customHeight="1" x14ac:dyDescent="0.25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5" customHeight="1" x14ac:dyDescent="0.25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5" customHeight="1" x14ac:dyDescent="0.25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5" customHeight="1" x14ac:dyDescent="0.25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5" customHeight="1" x14ac:dyDescent="0.25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5" customHeight="1" x14ac:dyDescent="0.25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5" customHeight="1" x14ac:dyDescent="0.25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5" customHeight="1" x14ac:dyDescent="0.25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5" customHeight="1" x14ac:dyDescent="0.25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5" customHeight="1" x14ac:dyDescent="0.25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5" customHeight="1" x14ac:dyDescent="0.25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5" customHeight="1" x14ac:dyDescent="0.25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5" customHeight="1" x14ac:dyDescent="0.25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5" customHeight="1" x14ac:dyDescent="0.25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5" customHeight="1" x14ac:dyDescent="0.25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5" customHeight="1" x14ac:dyDescent="0.25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5" customHeight="1" x14ac:dyDescent="0.25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5" customHeight="1" x14ac:dyDescent="0.25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5" customHeight="1" x14ac:dyDescent="0.25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5" customHeight="1" x14ac:dyDescent="0.25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5" customHeight="1" x14ac:dyDescent="0.25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5" customHeight="1" x14ac:dyDescent="0.25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5" customHeight="1" x14ac:dyDescent="0.25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5" customHeight="1" x14ac:dyDescent="0.25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5" customHeight="1" x14ac:dyDescent="0.25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5" customHeight="1" x14ac:dyDescent="0.25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5" customHeight="1" x14ac:dyDescent="0.25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5" customHeight="1" x14ac:dyDescent="0.25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5" customHeight="1" x14ac:dyDescent="0.25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5" customHeight="1" x14ac:dyDescent="0.25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5" customHeight="1" x14ac:dyDescent="0.25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5" customHeight="1" x14ac:dyDescent="0.25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5" customHeight="1" x14ac:dyDescent="0.25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5" customHeight="1" x14ac:dyDescent="0.25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5" customHeight="1" x14ac:dyDescent="0.25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5" customHeight="1" x14ac:dyDescent="0.25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5" customHeight="1" x14ac:dyDescent="0.25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5" customHeight="1" x14ac:dyDescent="0.25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5" customHeight="1" x14ac:dyDescent="0.25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5" customHeight="1" x14ac:dyDescent="0.25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5" customHeight="1" x14ac:dyDescent="0.25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5" customHeight="1" x14ac:dyDescent="0.25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5" customHeight="1" x14ac:dyDescent="0.25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5" customHeight="1" x14ac:dyDescent="0.25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5" customHeight="1" x14ac:dyDescent="0.25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5" customHeight="1" x14ac:dyDescent="0.25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5" customHeight="1" x14ac:dyDescent="0.25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5" customHeight="1" x14ac:dyDescent="0.25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5" customHeight="1" x14ac:dyDescent="0.25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5" customHeight="1" x14ac:dyDescent="0.25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5" customHeight="1" x14ac:dyDescent="0.25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5" customHeight="1" x14ac:dyDescent="0.25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5" customHeight="1" x14ac:dyDescent="0.25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5" customHeight="1" x14ac:dyDescent="0.25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5" customHeight="1" x14ac:dyDescent="0.25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5" customHeight="1" x14ac:dyDescent="0.25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5" customHeight="1" x14ac:dyDescent="0.25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5" customHeight="1" x14ac:dyDescent="0.25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5" customHeight="1" x14ac:dyDescent="0.25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5" customHeight="1" x14ac:dyDescent="0.25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5" customHeight="1" x14ac:dyDescent="0.25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5" customHeight="1" x14ac:dyDescent="0.25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5" customHeight="1" x14ac:dyDescent="0.25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5" customHeight="1" x14ac:dyDescent="0.25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5" customHeight="1" x14ac:dyDescent="0.25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5" customHeight="1" x14ac:dyDescent="0.25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5" customHeight="1" x14ac:dyDescent="0.25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5" customHeight="1" x14ac:dyDescent="0.25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5" customHeight="1" x14ac:dyDescent="0.25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5" customHeight="1" x14ac:dyDescent="0.25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5" customHeight="1" x14ac:dyDescent="0.25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5" customHeight="1" x14ac:dyDescent="0.25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5" customHeight="1" x14ac:dyDescent="0.25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5" customHeight="1" x14ac:dyDescent="0.25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5" customHeight="1" x14ac:dyDescent="0.25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5" customHeight="1" x14ac:dyDescent="0.25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5" customHeight="1" x14ac:dyDescent="0.25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5" customHeight="1" x14ac:dyDescent="0.25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5" customHeight="1" x14ac:dyDescent="0.25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5" customHeight="1" x14ac:dyDescent="0.25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5" customHeight="1" x14ac:dyDescent="0.25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5" customHeight="1" x14ac:dyDescent="0.25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5" customHeight="1" x14ac:dyDescent="0.25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5" customHeight="1" x14ac:dyDescent="0.25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5" customHeight="1" x14ac:dyDescent="0.25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5" customHeight="1" x14ac:dyDescent="0.25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5" customHeight="1" x14ac:dyDescent="0.25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5" customHeight="1" x14ac:dyDescent="0.25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5" customHeight="1" x14ac:dyDescent="0.25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5" customHeight="1" x14ac:dyDescent="0.25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5" customHeight="1" x14ac:dyDescent="0.25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5" customHeight="1" x14ac:dyDescent="0.25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5" customHeight="1" x14ac:dyDescent="0.25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5" customHeight="1" x14ac:dyDescent="0.25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5" customHeight="1" x14ac:dyDescent="0.25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5" customHeight="1" x14ac:dyDescent="0.25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5" customHeight="1" x14ac:dyDescent="0.25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5" customHeight="1" x14ac:dyDescent="0.25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5" customHeight="1" x14ac:dyDescent="0.25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5" customHeight="1" x14ac:dyDescent="0.25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5" customHeight="1" x14ac:dyDescent="0.25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5" customHeight="1" x14ac:dyDescent="0.25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5" customHeight="1" x14ac:dyDescent="0.25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5" customHeight="1" x14ac:dyDescent="0.25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5" customHeight="1" x14ac:dyDescent="0.25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5" customHeight="1" x14ac:dyDescent="0.25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5" customHeight="1" x14ac:dyDescent="0.25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5" customHeight="1" x14ac:dyDescent="0.25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5" customHeight="1" x14ac:dyDescent="0.25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5" customHeight="1" x14ac:dyDescent="0.25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5" customHeight="1" x14ac:dyDescent="0.25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5" customHeight="1" x14ac:dyDescent="0.25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5" customHeight="1" x14ac:dyDescent="0.25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5" customHeight="1" x14ac:dyDescent="0.25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5" customHeight="1" x14ac:dyDescent="0.25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5" customHeight="1" x14ac:dyDescent="0.25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5" customHeight="1" x14ac:dyDescent="0.25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5" customHeight="1" x14ac:dyDescent="0.25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5" customHeight="1" x14ac:dyDescent="0.25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5" customHeight="1" x14ac:dyDescent="0.25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5" customHeight="1" x14ac:dyDescent="0.25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5" customHeight="1" x14ac:dyDescent="0.25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5" customHeight="1" x14ac:dyDescent="0.25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5" customHeight="1" x14ac:dyDescent="0.25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5" customHeight="1" x14ac:dyDescent="0.25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5" customHeight="1" x14ac:dyDescent="0.25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5" customHeight="1" x14ac:dyDescent="0.25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5" customHeight="1" x14ac:dyDescent="0.25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5" customHeight="1" x14ac:dyDescent="0.25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5" customHeight="1" x14ac:dyDescent="0.25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5" customHeight="1" x14ac:dyDescent="0.25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5" customHeight="1" x14ac:dyDescent="0.25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5" customHeight="1" x14ac:dyDescent="0.25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5" customHeight="1" x14ac:dyDescent="0.25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5" customHeight="1" x14ac:dyDescent="0.25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5" customHeight="1" x14ac:dyDescent="0.25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5" customHeight="1" x14ac:dyDescent="0.25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5" customHeight="1" x14ac:dyDescent="0.25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5" customHeight="1" x14ac:dyDescent="0.25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5" customHeight="1" x14ac:dyDescent="0.25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5" customHeight="1" x14ac:dyDescent="0.25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5" customHeight="1" x14ac:dyDescent="0.25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5" customHeight="1" x14ac:dyDescent="0.25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5" customHeight="1" x14ac:dyDescent="0.25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5" customHeight="1" x14ac:dyDescent="0.25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5" customHeight="1" x14ac:dyDescent="0.25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5" customHeight="1" x14ac:dyDescent="0.25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5" customHeight="1" x14ac:dyDescent="0.25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5" customHeight="1" x14ac:dyDescent="0.25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5" customHeight="1" x14ac:dyDescent="0.25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5" customHeight="1" x14ac:dyDescent="0.25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5" customHeight="1" x14ac:dyDescent="0.25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5" customHeight="1" x14ac:dyDescent="0.25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5" customHeight="1" x14ac:dyDescent="0.25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5" customHeight="1" x14ac:dyDescent="0.25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5" customHeight="1" x14ac:dyDescent="0.25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5" customHeight="1" x14ac:dyDescent="0.25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5" customHeight="1" x14ac:dyDescent="0.25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5" customHeight="1" x14ac:dyDescent="0.25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5" customHeight="1" x14ac:dyDescent="0.25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5" customHeight="1" x14ac:dyDescent="0.25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5" customHeight="1" x14ac:dyDescent="0.25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5" customHeight="1" x14ac:dyDescent="0.25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5" customHeight="1" x14ac:dyDescent="0.25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5" customHeight="1" x14ac:dyDescent="0.25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5" customHeight="1" x14ac:dyDescent="0.25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5" customHeight="1" x14ac:dyDescent="0.25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5" customHeight="1" x14ac:dyDescent="0.25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5" customHeight="1" x14ac:dyDescent="0.25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5" customHeight="1" x14ac:dyDescent="0.25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5" customHeight="1" x14ac:dyDescent="0.25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5" customHeight="1" x14ac:dyDescent="0.25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5" customHeight="1" x14ac:dyDescent="0.25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5" customHeight="1" x14ac:dyDescent="0.25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5" customHeight="1" x14ac:dyDescent="0.25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5" customHeight="1" x14ac:dyDescent="0.25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5" customHeight="1" x14ac:dyDescent="0.25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1699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5" customHeight="1" x14ac:dyDescent="0.25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5" customHeight="1" x14ac:dyDescent="0.25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5" customHeight="1" x14ac:dyDescent="0.25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5" customHeight="1" x14ac:dyDescent="0.25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5" customHeight="1" x14ac:dyDescent="0.25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5" customHeight="1" x14ac:dyDescent="0.25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5" customHeight="1" x14ac:dyDescent="0.25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5" customHeight="1" x14ac:dyDescent="0.25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5" customHeight="1" x14ac:dyDescent="0.25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5" customHeight="1" x14ac:dyDescent="0.25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5" customHeight="1" x14ac:dyDescent="0.25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5" customHeight="1" x14ac:dyDescent="0.25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5" customHeight="1" x14ac:dyDescent="0.25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5" customHeight="1" x14ac:dyDescent="0.25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5" customHeight="1" x14ac:dyDescent="0.25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5" customHeight="1" x14ac:dyDescent="0.25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5" customHeight="1" x14ac:dyDescent="0.25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5" customHeight="1" x14ac:dyDescent="0.25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5" customHeight="1" x14ac:dyDescent="0.25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5" customHeight="1" x14ac:dyDescent="0.25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5" customHeight="1" x14ac:dyDescent="0.25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5" customHeight="1" x14ac:dyDescent="0.25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5" customHeight="1" x14ac:dyDescent="0.25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5" customHeight="1" x14ac:dyDescent="0.25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5" customHeight="1" x14ac:dyDescent="0.25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5" customHeight="1" x14ac:dyDescent="0.25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5" customHeight="1" x14ac:dyDescent="0.25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5" customHeight="1" x14ac:dyDescent="0.25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5" customHeight="1" x14ac:dyDescent="0.25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5" customHeight="1" x14ac:dyDescent="0.25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5" customHeight="1" x14ac:dyDescent="0.25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5" customHeight="1" x14ac:dyDescent="0.25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5" customHeight="1" x14ac:dyDescent="0.25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5" customHeight="1" x14ac:dyDescent="0.25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5" customHeight="1" x14ac:dyDescent="0.25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5" customHeight="1" x14ac:dyDescent="0.25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5" customHeight="1" x14ac:dyDescent="0.25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5" customHeight="1" x14ac:dyDescent="0.25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5" customHeight="1" x14ac:dyDescent="0.25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5" customHeight="1" x14ac:dyDescent="0.25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5" customHeight="1" x14ac:dyDescent="0.25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5" customHeight="1" x14ac:dyDescent="0.25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5" customHeight="1" x14ac:dyDescent="0.25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5" customHeight="1" x14ac:dyDescent="0.25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5" customHeight="1" x14ac:dyDescent="0.25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5" customHeight="1" x14ac:dyDescent="0.25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5" customHeight="1" x14ac:dyDescent="0.25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5" customHeight="1" x14ac:dyDescent="0.25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5" customHeight="1" x14ac:dyDescent="0.25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5" customHeight="1" x14ac:dyDescent="0.25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5" customHeight="1" x14ac:dyDescent="0.25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5" customHeight="1" x14ac:dyDescent="0.25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5" customHeight="1" x14ac:dyDescent="0.25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5" customHeight="1" x14ac:dyDescent="0.25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5" customHeight="1" x14ac:dyDescent="0.25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5" customHeight="1" x14ac:dyDescent="0.25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5" customHeight="1" x14ac:dyDescent="0.25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5" customHeight="1" x14ac:dyDescent="0.25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5" customHeight="1" x14ac:dyDescent="0.25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5" customHeight="1" x14ac:dyDescent="0.25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5" customHeight="1" x14ac:dyDescent="0.25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5" customHeight="1" x14ac:dyDescent="0.25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5" customHeight="1" x14ac:dyDescent="0.25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5" customHeight="1" x14ac:dyDescent="0.25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5" customHeight="1" x14ac:dyDescent="0.25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5" customHeight="1" x14ac:dyDescent="0.25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5" customHeight="1" x14ac:dyDescent="0.25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5" customHeight="1" x14ac:dyDescent="0.25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5" customHeight="1" x14ac:dyDescent="0.25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5" customHeight="1" x14ac:dyDescent="0.25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5" customHeight="1" x14ac:dyDescent="0.25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5" customHeight="1" x14ac:dyDescent="0.25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5" customHeight="1" x14ac:dyDescent="0.25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5" customHeight="1" x14ac:dyDescent="0.25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5" customHeight="1" x14ac:dyDescent="0.25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5" customHeight="1" x14ac:dyDescent="0.25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5" customHeight="1" x14ac:dyDescent="0.25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5" customHeight="1" x14ac:dyDescent="0.25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5" customHeight="1" x14ac:dyDescent="0.25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5" customHeight="1" x14ac:dyDescent="0.25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5" customHeight="1" x14ac:dyDescent="0.25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5" customHeight="1" x14ac:dyDescent="0.25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5" customHeight="1" x14ac:dyDescent="0.25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5" customHeight="1" x14ac:dyDescent="0.25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5" customHeight="1" x14ac:dyDescent="0.25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5" customHeight="1" x14ac:dyDescent="0.25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5" customHeight="1" x14ac:dyDescent="0.25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5" customHeight="1" x14ac:dyDescent="0.25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5" customHeight="1" x14ac:dyDescent="0.25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5" customHeight="1" x14ac:dyDescent="0.25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5" customHeight="1" x14ac:dyDescent="0.25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5" customHeight="1" x14ac:dyDescent="0.25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5" customHeight="1" x14ac:dyDescent="0.25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5" customHeight="1" x14ac:dyDescent="0.25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5" customHeight="1" x14ac:dyDescent="0.25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5" customHeight="1" x14ac:dyDescent="0.25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5" customHeight="1" x14ac:dyDescent="0.25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5" customHeight="1" x14ac:dyDescent="0.25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5" customHeight="1" x14ac:dyDescent="0.25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5" customHeight="1" x14ac:dyDescent="0.25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5" customHeight="1" x14ac:dyDescent="0.25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5" customHeight="1" x14ac:dyDescent="0.25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5" customHeight="1" x14ac:dyDescent="0.25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5" customHeight="1" x14ac:dyDescent="0.25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5" customHeight="1" x14ac:dyDescent="0.25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5" customHeight="1" x14ac:dyDescent="0.25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5" customHeight="1" x14ac:dyDescent="0.25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5" customHeight="1" x14ac:dyDescent="0.25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5" customHeight="1" x14ac:dyDescent="0.25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5" customHeight="1" x14ac:dyDescent="0.25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5" customHeight="1" x14ac:dyDescent="0.25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5" customHeight="1" x14ac:dyDescent="0.25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5" customHeight="1" x14ac:dyDescent="0.25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5" customHeight="1" x14ac:dyDescent="0.25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5" customHeight="1" x14ac:dyDescent="0.25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5" customHeight="1" x14ac:dyDescent="0.25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5" customHeight="1" x14ac:dyDescent="0.25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5" customHeight="1" x14ac:dyDescent="0.25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5" customHeight="1" x14ac:dyDescent="0.25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5" customHeight="1" x14ac:dyDescent="0.25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5" customHeight="1" x14ac:dyDescent="0.25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5" customHeight="1" x14ac:dyDescent="0.25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5" customHeight="1" x14ac:dyDescent="0.25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5" customHeight="1" x14ac:dyDescent="0.25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5" customHeight="1" x14ac:dyDescent="0.25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5" customHeight="1" x14ac:dyDescent="0.25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5" customHeight="1" x14ac:dyDescent="0.25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5" customHeight="1" x14ac:dyDescent="0.25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5" customHeight="1" x14ac:dyDescent="0.25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5" customHeight="1" x14ac:dyDescent="0.25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5" customHeight="1" x14ac:dyDescent="0.25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5" customHeight="1" x14ac:dyDescent="0.25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5" customHeight="1" x14ac:dyDescent="0.25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5" customHeight="1" x14ac:dyDescent="0.25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5" customHeight="1" x14ac:dyDescent="0.25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5" customHeight="1" x14ac:dyDescent="0.25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5" customHeight="1" x14ac:dyDescent="0.25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5" customHeight="1" x14ac:dyDescent="0.25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5" customHeight="1" x14ac:dyDescent="0.25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5" customHeight="1" x14ac:dyDescent="0.25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5" customHeight="1" x14ac:dyDescent="0.25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5" customHeight="1" x14ac:dyDescent="0.25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5" customHeight="1" x14ac:dyDescent="0.25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5" customHeight="1" x14ac:dyDescent="0.25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5" customHeight="1" x14ac:dyDescent="0.25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5" customHeight="1" x14ac:dyDescent="0.25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5" customHeight="1" x14ac:dyDescent="0.25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5" customHeight="1" x14ac:dyDescent="0.25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5" customHeight="1" x14ac:dyDescent="0.25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5" customHeight="1" x14ac:dyDescent="0.25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5" customHeight="1" x14ac:dyDescent="0.25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5" customHeight="1" x14ac:dyDescent="0.25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5" customHeight="1" x14ac:dyDescent="0.25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5" customHeight="1" x14ac:dyDescent="0.25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5" customHeight="1" x14ac:dyDescent="0.25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5" customHeight="1" x14ac:dyDescent="0.25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5" customHeight="1" x14ac:dyDescent="0.25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5" customHeight="1" x14ac:dyDescent="0.25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5" customHeight="1" x14ac:dyDescent="0.25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5" customHeight="1" x14ac:dyDescent="0.25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5" customHeight="1" x14ac:dyDescent="0.25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5" customHeight="1" x14ac:dyDescent="0.25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5" customHeight="1" x14ac:dyDescent="0.25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5" customHeight="1" x14ac:dyDescent="0.25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5" customHeight="1" x14ac:dyDescent="0.25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5" customHeight="1" x14ac:dyDescent="0.25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5" customHeight="1" x14ac:dyDescent="0.25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5" customHeight="1" x14ac:dyDescent="0.25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5" customHeight="1" x14ac:dyDescent="0.25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5" customHeight="1" x14ac:dyDescent="0.25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5" customHeight="1" x14ac:dyDescent="0.25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5" customHeight="1" x14ac:dyDescent="0.25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5" customHeight="1" x14ac:dyDescent="0.25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5" customHeight="1" x14ac:dyDescent="0.25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5" customHeight="1" x14ac:dyDescent="0.25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5" customHeight="1" x14ac:dyDescent="0.25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5" customHeight="1" x14ac:dyDescent="0.25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5" customHeight="1" x14ac:dyDescent="0.25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5" customHeight="1" x14ac:dyDescent="0.25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5" customHeight="1" x14ac:dyDescent="0.25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5" customHeight="1" x14ac:dyDescent="0.25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5" customHeight="1" x14ac:dyDescent="0.25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5" customHeight="1" x14ac:dyDescent="0.25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5" customHeight="1" x14ac:dyDescent="0.25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5" customHeight="1" x14ac:dyDescent="0.25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5" customHeight="1" x14ac:dyDescent="0.25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5" customHeight="1" x14ac:dyDescent="0.25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5" customHeight="1" x14ac:dyDescent="0.25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5" customHeight="1" x14ac:dyDescent="0.25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5" customHeight="1" x14ac:dyDescent="0.25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5" customHeight="1" x14ac:dyDescent="0.25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5" customHeight="1" x14ac:dyDescent="0.25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5" customHeight="1" x14ac:dyDescent="0.25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5" customHeight="1" x14ac:dyDescent="0.25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5" customHeight="1" x14ac:dyDescent="0.25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5" customHeight="1" x14ac:dyDescent="0.25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5" customHeight="1" x14ac:dyDescent="0.25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5" customHeight="1" x14ac:dyDescent="0.25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5" customHeight="1" x14ac:dyDescent="0.25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5" customHeight="1" x14ac:dyDescent="0.25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5" customHeight="1" x14ac:dyDescent="0.25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5" customHeight="1" x14ac:dyDescent="0.25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5" customHeight="1" x14ac:dyDescent="0.25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5" customHeight="1" x14ac:dyDescent="0.25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5" customHeight="1" x14ac:dyDescent="0.25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5" customHeight="1" x14ac:dyDescent="0.25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5" customHeight="1" x14ac:dyDescent="0.25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5" customHeight="1" x14ac:dyDescent="0.25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5" customHeight="1" x14ac:dyDescent="0.25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5" customHeight="1" x14ac:dyDescent="0.25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5" customHeight="1" x14ac:dyDescent="0.25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5" customHeight="1" x14ac:dyDescent="0.25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5" customHeight="1" x14ac:dyDescent="0.25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5" customHeight="1" x14ac:dyDescent="0.25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5" customHeight="1" x14ac:dyDescent="0.25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5" customHeight="1" x14ac:dyDescent="0.25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5" customHeight="1" x14ac:dyDescent="0.25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5" customHeight="1" x14ac:dyDescent="0.25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5" customHeight="1" x14ac:dyDescent="0.25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5" customHeight="1" x14ac:dyDescent="0.25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5" customHeight="1" x14ac:dyDescent="0.25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5" customHeight="1" x14ac:dyDescent="0.25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5" customHeight="1" x14ac:dyDescent="0.25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5" customHeight="1" x14ac:dyDescent="0.25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5" customHeight="1" x14ac:dyDescent="0.25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5" customHeight="1" x14ac:dyDescent="0.25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5" customHeight="1" x14ac:dyDescent="0.25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5" customHeight="1" x14ac:dyDescent="0.25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5" customHeight="1" x14ac:dyDescent="0.25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5" customHeight="1" x14ac:dyDescent="0.25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5" customHeight="1" x14ac:dyDescent="0.25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5" customHeight="1" x14ac:dyDescent="0.25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5" customHeight="1" x14ac:dyDescent="0.25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5" customHeight="1" x14ac:dyDescent="0.25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5" customHeight="1" x14ac:dyDescent="0.25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5" customHeight="1" x14ac:dyDescent="0.25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5" customHeight="1" x14ac:dyDescent="0.25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5" customHeight="1" x14ac:dyDescent="0.25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5" customHeight="1" x14ac:dyDescent="0.25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5" customHeight="1" x14ac:dyDescent="0.25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5" customHeight="1" x14ac:dyDescent="0.25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5" customHeight="1" x14ac:dyDescent="0.25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5" customHeight="1" x14ac:dyDescent="0.25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5" customHeight="1" x14ac:dyDescent="0.25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5" customHeight="1" x14ac:dyDescent="0.25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5" customHeight="1" x14ac:dyDescent="0.25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5" customHeight="1" x14ac:dyDescent="0.25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5" customHeight="1" x14ac:dyDescent="0.25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5" customHeight="1" x14ac:dyDescent="0.25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5" customHeight="1" x14ac:dyDescent="0.25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5" customHeight="1" x14ac:dyDescent="0.25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5" customHeight="1" x14ac:dyDescent="0.25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5" customHeight="1" x14ac:dyDescent="0.25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5" customHeight="1" x14ac:dyDescent="0.25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5" customHeight="1" x14ac:dyDescent="0.25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5" customHeight="1" x14ac:dyDescent="0.25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5" customHeight="1" x14ac:dyDescent="0.25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5" customHeight="1" x14ac:dyDescent="0.25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5" customHeight="1" x14ac:dyDescent="0.25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5" customHeight="1" x14ac:dyDescent="0.25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5" customHeight="1" x14ac:dyDescent="0.25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5" customHeight="1" x14ac:dyDescent="0.25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5" customHeight="1" x14ac:dyDescent="0.25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5" customHeight="1" x14ac:dyDescent="0.25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5" customHeight="1" x14ac:dyDescent="0.25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5" customHeight="1" x14ac:dyDescent="0.25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5" customHeight="1" x14ac:dyDescent="0.25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5" customHeight="1" x14ac:dyDescent="0.25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5" customHeight="1" x14ac:dyDescent="0.25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5" customHeight="1" x14ac:dyDescent="0.25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5" customHeight="1" x14ac:dyDescent="0.25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5" customHeight="1" x14ac:dyDescent="0.25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5" customHeight="1" x14ac:dyDescent="0.25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5" customHeight="1" x14ac:dyDescent="0.25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5" customHeight="1" x14ac:dyDescent="0.25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5" customHeight="1" x14ac:dyDescent="0.25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5" customHeight="1" x14ac:dyDescent="0.25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5" customHeight="1" x14ac:dyDescent="0.25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5" customHeight="1" x14ac:dyDescent="0.25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5" customHeight="1" x14ac:dyDescent="0.25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5" customHeight="1" x14ac:dyDescent="0.25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5" customHeight="1" x14ac:dyDescent="0.25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5" customHeight="1" x14ac:dyDescent="0.25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5" customHeight="1" x14ac:dyDescent="0.25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5" customHeight="1" x14ac:dyDescent="0.25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5" customHeight="1" x14ac:dyDescent="0.25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5" customHeight="1" x14ac:dyDescent="0.25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5" customHeight="1" x14ac:dyDescent="0.25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5" customHeight="1" x14ac:dyDescent="0.25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5" customHeight="1" x14ac:dyDescent="0.25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5" customHeight="1" x14ac:dyDescent="0.25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5" customHeight="1" x14ac:dyDescent="0.25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5" customHeight="1" x14ac:dyDescent="0.25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5" customHeight="1" x14ac:dyDescent="0.25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5" customHeight="1" x14ac:dyDescent="0.25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5" customHeight="1" x14ac:dyDescent="0.25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5" customHeight="1" x14ac:dyDescent="0.25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5" customHeight="1" x14ac:dyDescent="0.25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5" customHeight="1" x14ac:dyDescent="0.25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5" customHeight="1" x14ac:dyDescent="0.25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5" customHeight="1" x14ac:dyDescent="0.25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5" customHeight="1" x14ac:dyDescent="0.25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5" customHeight="1" x14ac:dyDescent="0.25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5" customHeight="1" x14ac:dyDescent="0.25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5" customHeight="1" x14ac:dyDescent="0.25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5" customHeight="1" x14ac:dyDescent="0.25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5" customHeight="1" x14ac:dyDescent="0.25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5" customHeight="1" x14ac:dyDescent="0.25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5" customHeight="1" x14ac:dyDescent="0.25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5" customHeight="1" x14ac:dyDescent="0.25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5" customHeight="1" x14ac:dyDescent="0.25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5" customHeight="1" x14ac:dyDescent="0.25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5" customHeight="1" x14ac:dyDescent="0.25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5" customHeight="1" x14ac:dyDescent="0.25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5" customHeight="1" x14ac:dyDescent="0.25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5" customHeight="1" x14ac:dyDescent="0.25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5" customHeight="1" x14ac:dyDescent="0.25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5" customHeight="1" x14ac:dyDescent="0.25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5" customHeight="1" x14ac:dyDescent="0.25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5" customHeight="1" x14ac:dyDescent="0.25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5" customHeight="1" x14ac:dyDescent="0.25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5" customHeight="1" x14ac:dyDescent="0.25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5" customHeight="1" x14ac:dyDescent="0.25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5" customHeight="1" x14ac:dyDescent="0.25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5" customHeight="1" x14ac:dyDescent="0.25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5" customHeight="1" x14ac:dyDescent="0.25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5" customHeight="1" x14ac:dyDescent="0.25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5" customHeight="1" x14ac:dyDescent="0.25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5" customHeight="1" x14ac:dyDescent="0.25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5" customHeight="1" x14ac:dyDescent="0.25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5" customHeight="1" x14ac:dyDescent="0.25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5" customHeight="1" x14ac:dyDescent="0.25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5" customHeight="1" x14ac:dyDescent="0.25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5" customHeight="1" x14ac:dyDescent="0.25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5" customHeight="1" x14ac:dyDescent="0.25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5" customHeight="1" x14ac:dyDescent="0.25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5" customHeight="1" x14ac:dyDescent="0.25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5" customHeight="1" x14ac:dyDescent="0.25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5" customHeight="1" x14ac:dyDescent="0.25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5" customHeight="1" x14ac:dyDescent="0.25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5" customHeight="1" x14ac:dyDescent="0.25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5" customHeight="1" x14ac:dyDescent="0.25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5" customHeight="1" x14ac:dyDescent="0.25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5" customHeight="1" x14ac:dyDescent="0.25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5" customHeight="1" x14ac:dyDescent="0.25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5" customHeight="1" x14ac:dyDescent="0.25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5" customHeight="1" x14ac:dyDescent="0.25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5" customHeight="1" x14ac:dyDescent="0.25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5" customHeight="1" x14ac:dyDescent="0.25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5" customHeight="1" x14ac:dyDescent="0.25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5" customHeight="1" x14ac:dyDescent="0.25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5" customHeight="1" x14ac:dyDescent="0.25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5" customHeight="1" x14ac:dyDescent="0.25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5" customHeight="1" x14ac:dyDescent="0.25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5" customHeight="1" x14ac:dyDescent="0.25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5" customHeight="1" x14ac:dyDescent="0.25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5" customHeight="1" x14ac:dyDescent="0.25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5" customHeight="1" x14ac:dyDescent="0.25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5" customHeight="1" x14ac:dyDescent="0.25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5" customHeight="1" x14ac:dyDescent="0.25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5" customHeight="1" x14ac:dyDescent="0.25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5" customHeight="1" x14ac:dyDescent="0.25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5" customHeight="1" x14ac:dyDescent="0.25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5" customHeight="1" x14ac:dyDescent="0.25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5" customHeight="1" x14ac:dyDescent="0.25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5" customHeight="1" x14ac:dyDescent="0.25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5" customHeight="1" x14ac:dyDescent="0.25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5" customHeight="1" x14ac:dyDescent="0.25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5" customHeight="1" x14ac:dyDescent="0.25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5" customHeight="1" x14ac:dyDescent="0.25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5" customHeight="1" x14ac:dyDescent="0.25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5" customHeight="1" x14ac:dyDescent="0.25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5" customHeight="1" x14ac:dyDescent="0.25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5" customHeight="1" x14ac:dyDescent="0.25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5" customHeight="1" x14ac:dyDescent="0.25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5" customHeight="1" x14ac:dyDescent="0.25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5" customHeight="1" x14ac:dyDescent="0.25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5" customHeight="1" x14ac:dyDescent="0.25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5" customHeight="1" x14ac:dyDescent="0.25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5" customHeight="1" x14ac:dyDescent="0.25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5" customHeight="1" x14ac:dyDescent="0.25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5" customHeight="1" x14ac:dyDescent="0.25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5" customHeight="1" x14ac:dyDescent="0.25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5" customHeight="1" x14ac:dyDescent="0.25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5" customHeight="1" x14ac:dyDescent="0.25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5" customHeight="1" x14ac:dyDescent="0.25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5" customHeight="1" x14ac:dyDescent="0.25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5" customHeight="1" x14ac:dyDescent="0.25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5" customHeight="1" x14ac:dyDescent="0.25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5" customHeight="1" x14ac:dyDescent="0.25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5" customHeight="1" x14ac:dyDescent="0.25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5" customHeight="1" x14ac:dyDescent="0.25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5" customHeight="1" x14ac:dyDescent="0.25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5" customHeight="1" x14ac:dyDescent="0.25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5" customHeight="1" x14ac:dyDescent="0.25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5" customHeight="1" x14ac:dyDescent="0.25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5" customHeight="1" x14ac:dyDescent="0.25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5" customHeight="1" x14ac:dyDescent="0.25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5" customHeight="1" x14ac:dyDescent="0.25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5" customHeight="1" x14ac:dyDescent="0.25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5" customHeight="1" x14ac:dyDescent="0.25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5" customHeight="1" x14ac:dyDescent="0.25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5" customHeight="1" x14ac:dyDescent="0.25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5" customHeight="1" x14ac:dyDescent="0.25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5" customHeight="1" x14ac:dyDescent="0.25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5" customHeight="1" x14ac:dyDescent="0.25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5" customHeight="1" x14ac:dyDescent="0.25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5" customHeight="1" x14ac:dyDescent="0.25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5" customHeight="1" x14ac:dyDescent="0.25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5" customHeight="1" x14ac:dyDescent="0.25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5" customHeight="1" x14ac:dyDescent="0.25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5" customHeight="1" x14ac:dyDescent="0.25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5" customHeight="1" x14ac:dyDescent="0.25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5" customHeight="1" x14ac:dyDescent="0.25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5" customHeight="1" x14ac:dyDescent="0.25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5" customHeight="1" x14ac:dyDescent="0.25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5" customHeight="1" x14ac:dyDescent="0.25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5" customHeight="1" x14ac:dyDescent="0.25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5" customHeight="1" x14ac:dyDescent="0.25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5" customHeight="1" x14ac:dyDescent="0.25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5" customHeight="1" x14ac:dyDescent="0.25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1698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5" customHeight="1" x14ac:dyDescent="0.25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1698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5" customHeight="1" x14ac:dyDescent="0.25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5" customHeight="1" x14ac:dyDescent="0.25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5" customHeight="1" x14ac:dyDescent="0.25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5" customHeight="1" x14ac:dyDescent="0.25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5" customHeight="1" x14ac:dyDescent="0.25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5" customHeight="1" x14ac:dyDescent="0.25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5" customHeight="1" x14ac:dyDescent="0.25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5" customHeight="1" x14ac:dyDescent="0.25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5" customHeight="1" x14ac:dyDescent="0.25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5" customHeight="1" x14ac:dyDescent="0.25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5" customHeight="1" x14ac:dyDescent="0.25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5" customHeight="1" x14ac:dyDescent="0.25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5" customHeight="1" x14ac:dyDescent="0.25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5" customHeight="1" x14ac:dyDescent="0.25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5" customHeight="1" x14ac:dyDescent="0.25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5" customHeight="1" x14ac:dyDescent="0.25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5" customHeight="1" x14ac:dyDescent="0.25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5" customHeight="1" x14ac:dyDescent="0.25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5" customHeight="1" x14ac:dyDescent="0.25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5" customHeight="1" x14ac:dyDescent="0.25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5" customHeight="1" x14ac:dyDescent="0.25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5" customHeight="1" x14ac:dyDescent="0.25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5" customHeight="1" x14ac:dyDescent="0.25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5" customHeight="1" x14ac:dyDescent="0.25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5" customHeight="1" x14ac:dyDescent="0.25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5" customHeight="1" x14ac:dyDescent="0.25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5" customHeight="1" x14ac:dyDescent="0.25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5" customHeight="1" x14ac:dyDescent="0.25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5" customHeight="1" x14ac:dyDescent="0.25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5" customHeight="1" x14ac:dyDescent="0.25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5" customHeight="1" x14ac:dyDescent="0.25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5" customHeight="1" x14ac:dyDescent="0.25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5" customHeight="1" x14ac:dyDescent="0.25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5" customHeight="1" x14ac:dyDescent="0.25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5" customHeight="1" x14ac:dyDescent="0.25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5" customHeight="1" x14ac:dyDescent="0.25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5" customHeight="1" x14ac:dyDescent="0.25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5" customHeight="1" x14ac:dyDescent="0.25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5" customHeight="1" x14ac:dyDescent="0.25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5" customHeight="1" x14ac:dyDescent="0.25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5" customHeight="1" x14ac:dyDescent="0.25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5" customHeight="1" x14ac:dyDescent="0.25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5" customHeight="1" x14ac:dyDescent="0.25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5" customHeight="1" x14ac:dyDescent="0.25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5" customHeight="1" x14ac:dyDescent="0.25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5" customHeight="1" x14ac:dyDescent="0.25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5" customHeight="1" x14ac:dyDescent="0.25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5" customHeight="1" x14ac:dyDescent="0.25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5" customHeight="1" x14ac:dyDescent="0.25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5" customHeight="1" x14ac:dyDescent="0.25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5" customHeight="1" x14ac:dyDescent="0.25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5" customHeight="1" x14ac:dyDescent="0.25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5" customHeight="1" x14ac:dyDescent="0.25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5" customHeight="1" x14ac:dyDescent="0.25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5" customHeight="1" x14ac:dyDescent="0.25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5" customHeight="1" x14ac:dyDescent="0.25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5" customHeight="1" x14ac:dyDescent="0.25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5" customHeight="1" x14ac:dyDescent="0.25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5" customHeight="1" x14ac:dyDescent="0.25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5" customHeight="1" x14ac:dyDescent="0.25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5" customHeight="1" x14ac:dyDescent="0.25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5" customHeight="1" x14ac:dyDescent="0.25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5" customHeight="1" x14ac:dyDescent="0.25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5" customHeight="1" x14ac:dyDescent="0.25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5" customHeight="1" x14ac:dyDescent="0.25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5" customHeight="1" x14ac:dyDescent="0.25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5" customHeight="1" x14ac:dyDescent="0.25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5" customHeight="1" x14ac:dyDescent="0.25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5" customHeight="1" x14ac:dyDescent="0.25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5" customHeight="1" x14ac:dyDescent="0.25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5" customHeight="1" x14ac:dyDescent="0.25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5" customHeight="1" x14ac:dyDescent="0.25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5" customHeight="1" x14ac:dyDescent="0.25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5" customHeight="1" x14ac:dyDescent="0.25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5" customHeight="1" x14ac:dyDescent="0.25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5" customHeight="1" x14ac:dyDescent="0.25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5" customHeight="1" x14ac:dyDescent="0.25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5" customHeight="1" x14ac:dyDescent="0.25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5" customHeight="1" x14ac:dyDescent="0.25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5" customHeight="1" x14ac:dyDescent="0.25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5" customHeight="1" x14ac:dyDescent="0.25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5" customHeight="1" x14ac:dyDescent="0.25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5" customHeight="1" x14ac:dyDescent="0.25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5" customHeight="1" x14ac:dyDescent="0.25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5" customHeight="1" x14ac:dyDescent="0.25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5" customHeight="1" x14ac:dyDescent="0.25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5" customHeight="1" x14ac:dyDescent="0.25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5" customHeight="1" x14ac:dyDescent="0.25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5" customHeight="1" x14ac:dyDescent="0.25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5" customHeight="1" x14ac:dyDescent="0.25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5" customHeight="1" x14ac:dyDescent="0.25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5" customHeight="1" x14ac:dyDescent="0.25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5" customHeight="1" x14ac:dyDescent="0.25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5" customHeight="1" x14ac:dyDescent="0.25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5" customHeight="1" x14ac:dyDescent="0.25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5" customHeight="1" x14ac:dyDescent="0.25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5" customHeight="1" x14ac:dyDescent="0.25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5" customHeight="1" x14ac:dyDescent="0.25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5" customHeight="1" x14ac:dyDescent="0.25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5" customHeight="1" x14ac:dyDescent="0.25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5" customHeight="1" x14ac:dyDescent="0.25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5" customHeight="1" x14ac:dyDescent="0.25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5" customHeight="1" x14ac:dyDescent="0.25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5" customHeight="1" x14ac:dyDescent="0.25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5" customHeight="1" x14ac:dyDescent="0.25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5" customHeight="1" x14ac:dyDescent="0.25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5" customHeight="1" x14ac:dyDescent="0.25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5" customHeight="1" x14ac:dyDescent="0.25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5" customHeight="1" x14ac:dyDescent="0.25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5" customHeight="1" x14ac:dyDescent="0.25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5" customHeight="1" x14ac:dyDescent="0.25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5" customHeight="1" x14ac:dyDescent="0.25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5" customHeight="1" x14ac:dyDescent="0.25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5" customHeight="1" x14ac:dyDescent="0.25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5" customHeight="1" x14ac:dyDescent="0.25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5" customHeight="1" x14ac:dyDescent="0.25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5" customHeight="1" x14ac:dyDescent="0.25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5" customHeight="1" x14ac:dyDescent="0.25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5" customHeight="1" x14ac:dyDescent="0.25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5" customHeight="1" x14ac:dyDescent="0.25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5" customHeight="1" x14ac:dyDescent="0.25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5" customHeight="1" x14ac:dyDescent="0.25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5" customHeight="1" x14ac:dyDescent="0.25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5" customHeight="1" x14ac:dyDescent="0.25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5" customHeight="1" x14ac:dyDescent="0.25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5" customHeight="1" x14ac:dyDescent="0.25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5" customHeight="1" x14ac:dyDescent="0.25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5" customHeight="1" x14ac:dyDescent="0.25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5" customHeight="1" x14ac:dyDescent="0.25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5" customHeight="1" x14ac:dyDescent="0.25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5" customHeight="1" x14ac:dyDescent="0.25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5" customHeight="1" x14ac:dyDescent="0.25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5" customHeight="1" x14ac:dyDescent="0.25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5" customHeight="1" x14ac:dyDescent="0.25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5" customHeight="1" x14ac:dyDescent="0.25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5" customHeight="1" x14ac:dyDescent="0.25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5" customHeight="1" x14ac:dyDescent="0.25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5" customHeight="1" x14ac:dyDescent="0.25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5" customHeight="1" x14ac:dyDescent="0.25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5" customHeight="1" x14ac:dyDescent="0.25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5" customHeight="1" x14ac:dyDescent="0.25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5" customHeight="1" x14ac:dyDescent="0.25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5" customHeight="1" x14ac:dyDescent="0.25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5" customHeight="1" x14ac:dyDescent="0.25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5" customHeight="1" x14ac:dyDescent="0.25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5" customHeight="1" x14ac:dyDescent="0.25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5" customHeight="1" x14ac:dyDescent="0.25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5" customHeight="1" x14ac:dyDescent="0.25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5" customHeight="1" x14ac:dyDescent="0.25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5" customHeight="1" x14ac:dyDescent="0.25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5" customHeight="1" x14ac:dyDescent="0.25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5" customHeight="1" x14ac:dyDescent="0.25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5" customHeight="1" x14ac:dyDescent="0.25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5" customHeight="1" x14ac:dyDescent="0.25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5" customHeight="1" x14ac:dyDescent="0.25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5" customHeight="1" x14ac:dyDescent="0.25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5" customHeight="1" x14ac:dyDescent="0.25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5" customHeight="1" x14ac:dyDescent="0.25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5" customHeight="1" x14ac:dyDescent="0.25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5" customHeight="1" x14ac:dyDescent="0.25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5" customHeight="1" x14ac:dyDescent="0.25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5" customHeight="1" x14ac:dyDescent="0.25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5" customHeight="1" x14ac:dyDescent="0.25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5" customHeight="1" x14ac:dyDescent="0.25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5" customHeight="1" x14ac:dyDescent="0.25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5" customHeight="1" x14ac:dyDescent="0.25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5" customHeight="1" x14ac:dyDescent="0.25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5" customHeight="1" x14ac:dyDescent="0.25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5" customHeight="1" x14ac:dyDescent="0.25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5" customHeight="1" x14ac:dyDescent="0.25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5" customHeight="1" x14ac:dyDescent="0.25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5" customHeight="1" x14ac:dyDescent="0.25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5" customHeight="1" x14ac:dyDescent="0.25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5" customHeight="1" x14ac:dyDescent="0.25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5" customHeight="1" x14ac:dyDescent="0.25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5" customHeight="1" x14ac:dyDescent="0.25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5" customHeight="1" x14ac:dyDescent="0.25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5" customHeight="1" x14ac:dyDescent="0.25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5" customHeight="1" x14ac:dyDescent="0.25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5" customHeight="1" x14ac:dyDescent="0.25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5" customHeight="1" x14ac:dyDescent="0.25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5" customHeight="1" x14ac:dyDescent="0.25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5" customHeight="1" x14ac:dyDescent="0.25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5" customHeight="1" x14ac:dyDescent="0.25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5" customHeight="1" x14ac:dyDescent="0.25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5" customHeight="1" x14ac:dyDescent="0.25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5" customHeight="1" x14ac:dyDescent="0.25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5" customHeight="1" x14ac:dyDescent="0.25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5" customHeight="1" x14ac:dyDescent="0.25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5" customHeight="1" x14ac:dyDescent="0.25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5" customHeight="1" x14ac:dyDescent="0.25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5" customHeight="1" x14ac:dyDescent="0.25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5" customHeight="1" x14ac:dyDescent="0.25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5" customHeight="1" x14ac:dyDescent="0.25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5" customHeight="1" x14ac:dyDescent="0.25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5" customHeight="1" x14ac:dyDescent="0.25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5" customHeight="1" x14ac:dyDescent="0.25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5" customHeight="1" x14ac:dyDescent="0.25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5" customHeight="1" x14ac:dyDescent="0.25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5" customHeight="1" x14ac:dyDescent="0.25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5" customHeight="1" x14ac:dyDescent="0.25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5" customHeight="1" x14ac:dyDescent="0.25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5" customHeight="1" x14ac:dyDescent="0.25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5" customHeight="1" x14ac:dyDescent="0.25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5" customHeight="1" x14ac:dyDescent="0.25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5" customHeight="1" x14ac:dyDescent="0.25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5" customHeight="1" x14ac:dyDescent="0.25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5" customHeight="1" x14ac:dyDescent="0.25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5" customHeight="1" x14ac:dyDescent="0.25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5" customHeight="1" x14ac:dyDescent="0.25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5" customHeight="1" x14ac:dyDescent="0.25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5" customHeight="1" x14ac:dyDescent="0.25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5" customHeight="1" x14ac:dyDescent="0.25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5" customHeight="1" x14ac:dyDescent="0.25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5" customHeight="1" x14ac:dyDescent="0.25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5" customHeight="1" x14ac:dyDescent="0.25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5" customHeight="1" x14ac:dyDescent="0.25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5" customHeight="1" x14ac:dyDescent="0.25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5" customHeight="1" x14ac:dyDescent="0.25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5" customHeight="1" x14ac:dyDescent="0.25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5" customHeight="1" x14ac:dyDescent="0.25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5" customHeight="1" x14ac:dyDescent="0.25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5" customHeight="1" x14ac:dyDescent="0.25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5" customHeight="1" x14ac:dyDescent="0.25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5" customHeight="1" x14ac:dyDescent="0.25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5" customHeight="1" x14ac:dyDescent="0.25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5" customHeight="1" x14ac:dyDescent="0.25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5" customHeight="1" x14ac:dyDescent="0.25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5" customHeight="1" x14ac:dyDescent="0.25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5" customHeight="1" x14ac:dyDescent="0.25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5" customHeight="1" x14ac:dyDescent="0.25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5" customHeight="1" x14ac:dyDescent="0.25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5" customHeight="1" x14ac:dyDescent="0.25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5" customHeight="1" x14ac:dyDescent="0.25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5" customHeight="1" x14ac:dyDescent="0.25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5" customHeight="1" x14ac:dyDescent="0.25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5" customHeight="1" x14ac:dyDescent="0.25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5" customHeight="1" x14ac:dyDescent="0.25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5" customHeight="1" x14ac:dyDescent="0.25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5" customHeight="1" x14ac:dyDescent="0.25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5" customHeight="1" x14ac:dyDescent="0.25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5" customHeight="1" x14ac:dyDescent="0.25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5" customHeight="1" x14ac:dyDescent="0.25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5" customHeight="1" x14ac:dyDescent="0.25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5" customHeight="1" x14ac:dyDescent="0.25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5" customHeight="1" x14ac:dyDescent="0.25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5" customHeight="1" x14ac:dyDescent="0.25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5" customHeight="1" x14ac:dyDescent="0.25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5" customHeight="1" x14ac:dyDescent="0.25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5" customHeight="1" x14ac:dyDescent="0.25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5" customHeight="1" x14ac:dyDescent="0.25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5" customHeight="1" x14ac:dyDescent="0.25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5" customHeight="1" x14ac:dyDescent="0.25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5" customHeight="1" x14ac:dyDescent="0.25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5" customHeight="1" x14ac:dyDescent="0.25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5" customHeight="1" x14ac:dyDescent="0.25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5" customHeight="1" x14ac:dyDescent="0.25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5" customHeight="1" x14ac:dyDescent="0.25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5" customHeight="1" x14ac:dyDescent="0.25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5" customHeight="1" x14ac:dyDescent="0.25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5" customHeight="1" x14ac:dyDescent="0.25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5" customHeight="1" x14ac:dyDescent="0.25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5" customHeight="1" x14ac:dyDescent="0.25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5" customHeight="1" x14ac:dyDescent="0.25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5" customHeight="1" x14ac:dyDescent="0.25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5" customHeight="1" x14ac:dyDescent="0.25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5" customHeight="1" x14ac:dyDescent="0.25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5" customHeight="1" x14ac:dyDescent="0.25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5" customHeight="1" x14ac:dyDescent="0.25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5" customHeight="1" x14ac:dyDescent="0.25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5" customHeight="1" x14ac:dyDescent="0.25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5" customHeight="1" x14ac:dyDescent="0.25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5" customHeight="1" x14ac:dyDescent="0.25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5" customHeight="1" x14ac:dyDescent="0.25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5" customHeight="1" x14ac:dyDescent="0.25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5" customHeight="1" x14ac:dyDescent="0.25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5" customHeight="1" x14ac:dyDescent="0.25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5" customHeight="1" x14ac:dyDescent="0.25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5" customHeight="1" x14ac:dyDescent="0.25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5" customHeight="1" x14ac:dyDescent="0.25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5" customHeight="1" x14ac:dyDescent="0.25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5" customHeight="1" x14ac:dyDescent="0.25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5" customHeight="1" x14ac:dyDescent="0.25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5" customHeight="1" x14ac:dyDescent="0.25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5" customHeight="1" x14ac:dyDescent="0.25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5" customHeight="1" x14ac:dyDescent="0.25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5" customHeight="1" x14ac:dyDescent="0.25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5" customHeight="1" x14ac:dyDescent="0.25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5" customHeight="1" x14ac:dyDescent="0.25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5" customHeight="1" x14ac:dyDescent="0.25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5" customHeight="1" x14ac:dyDescent="0.25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5" customHeight="1" x14ac:dyDescent="0.25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5" customHeight="1" x14ac:dyDescent="0.25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5" customHeight="1" x14ac:dyDescent="0.25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5" customHeight="1" x14ac:dyDescent="0.25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5" customHeight="1" x14ac:dyDescent="0.25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5" customHeight="1" x14ac:dyDescent="0.25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5" customHeight="1" x14ac:dyDescent="0.25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5" customHeight="1" x14ac:dyDescent="0.25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5" customHeight="1" x14ac:dyDescent="0.25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5" customHeight="1" x14ac:dyDescent="0.25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5" customHeight="1" x14ac:dyDescent="0.25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5" customHeight="1" x14ac:dyDescent="0.25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5" customHeight="1" x14ac:dyDescent="0.25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5" customHeight="1" x14ac:dyDescent="0.25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5" customHeight="1" x14ac:dyDescent="0.25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5" customHeight="1" x14ac:dyDescent="0.25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5" customHeight="1" x14ac:dyDescent="0.25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5" customHeight="1" x14ac:dyDescent="0.25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5" customHeight="1" x14ac:dyDescent="0.25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5" customHeight="1" x14ac:dyDescent="0.25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5" customHeight="1" x14ac:dyDescent="0.25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5" customHeight="1" x14ac:dyDescent="0.25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5" customHeight="1" x14ac:dyDescent="0.25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5" customHeight="1" x14ac:dyDescent="0.25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5" customHeight="1" x14ac:dyDescent="0.25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5" customHeight="1" x14ac:dyDescent="0.25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5" customHeight="1" x14ac:dyDescent="0.25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5" customHeight="1" x14ac:dyDescent="0.25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5" customHeight="1" x14ac:dyDescent="0.25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5" customHeight="1" x14ac:dyDescent="0.25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5" customHeight="1" x14ac:dyDescent="0.25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5" customHeight="1" x14ac:dyDescent="0.25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5" customHeight="1" x14ac:dyDescent="0.25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5" customHeight="1" x14ac:dyDescent="0.25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5" customHeight="1" x14ac:dyDescent="0.25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5" customHeight="1" x14ac:dyDescent="0.25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5" customHeight="1" x14ac:dyDescent="0.25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5" customHeight="1" x14ac:dyDescent="0.25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5" customHeight="1" x14ac:dyDescent="0.25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5" customHeight="1" x14ac:dyDescent="0.25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5" customHeight="1" x14ac:dyDescent="0.25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5" customHeight="1" x14ac:dyDescent="0.25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5" customHeight="1" x14ac:dyDescent="0.25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5" customHeight="1" x14ac:dyDescent="0.25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5" customHeight="1" x14ac:dyDescent="0.25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5" customHeight="1" x14ac:dyDescent="0.25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5" customHeight="1" x14ac:dyDescent="0.25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5" customHeight="1" x14ac:dyDescent="0.25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5" customHeight="1" x14ac:dyDescent="0.25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5" customHeight="1" x14ac:dyDescent="0.25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5" customHeight="1" x14ac:dyDescent="0.25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5" customHeight="1" x14ac:dyDescent="0.25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5" customHeight="1" x14ac:dyDescent="0.25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5" customHeight="1" x14ac:dyDescent="0.25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5" customHeight="1" x14ac:dyDescent="0.25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5" customHeight="1" x14ac:dyDescent="0.25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5" customHeight="1" x14ac:dyDescent="0.25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5" customHeight="1" x14ac:dyDescent="0.25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5" customHeight="1" x14ac:dyDescent="0.25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5" customHeight="1" x14ac:dyDescent="0.25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5" customHeight="1" x14ac:dyDescent="0.25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5" customHeight="1" x14ac:dyDescent="0.25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5" customHeight="1" x14ac:dyDescent="0.25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5" customHeight="1" x14ac:dyDescent="0.25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5" customHeight="1" x14ac:dyDescent="0.25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5" customHeight="1" x14ac:dyDescent="0.25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5" customHeight="1" x14ac:dyDescent="0.25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5" customHeight="1" x14ac:dyDescent="0.25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5" customHeight="1" x14ac:dyDescent="0.25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5" customHeight="1" x14ac:dyDescent="0.25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5" customHeight="1" x14ac:dyDescent="0.25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5" customHeight="1" x14ac:dyDescent="0.25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5" customHeight="1" x14ac:dyDescent="0.25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5" customHeight="1" x14ac:dyDescent="0.25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5" customHeight="1" x14ac:dyDescent="0.25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5" customHeight="1" x14ac:dyDescent="0.25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5" customHeight="1" x14ac:dyDescent="0.25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5" customHeight="1" x14ac:dyDescent="0.25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5" customHeight="1" x14ac:dyDescent="0.25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5" customHeight="1" x14ac:dyDescent="0.25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5" customHeight="1" x14ac:dyDescent="0.25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5" customHeight="1" x14ac:dyDescent="0.25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5" customHeight="1" x14ac:dyDescent="0.25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5" customHeight="1" x14ac:dyDescent="0.25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5" customHeight="1" x14ac:dyDescent="0.25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5" customHeight="1" x14ac:dyDescent="0.25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5" customHeight="1" x14ac:dyDescent="0.25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5" customHeight="1" x14ac:dyDescent="0.25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5" customHeight="1" x14ac:dyDescent="0.25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5" customHeight="1" x14ac:dyDescent="0.25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5" customHeight="1" x14ac:dyDescent="0.25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5" customHeight="1" x14ac:dyDescent="0.25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1699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5" customHeight="1" x14ac:dyDescent="0.25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5" customHeight="1" x14ac:dyDescent="0.25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5" customHeight="1" x14ac:dyDescent="0.25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5" customHeight="1" x14ac:dyDescent="0.25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5" customHeight="1" x14ac:dyDescent="0.25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5" customHeight="1" x14ac:dyDescent="0.25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5" customHeight="1" x14ac:dyDescent="0.25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5" customHeight="1" x14ac:dyDescent="0.25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5" customHeight="1" x14ac:dyDescent="0.25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5" customHeight="1" x14ac:dyDescent="0.25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5" customHeight="1" x14ac:dyDescent="0.25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5" customHeight="1" x14ac:dyDescent="0.25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5" customHeight="1" x14ac:dyDescent="0.25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5" customHeight="1" x14ac:dyDescent="0.25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5" customHeight="1" x14ac:dyDescent="0.25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5" customHeight="1" x14ac:dyDescent="0.25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5" customHeight="1" x14ac:dyDescent="0.25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5" customHeight="1" x14ac:dyDescent="0.25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5" customHeight="1" x14ac:dyDescent="0.25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5" customHeight="1" x14ac:dyDescent="0.25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5" customHeight="1" x14ac:dyDescent="0.25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5" customHeight="1" x14ac:dyDescent="0.25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5" customHeight="1" x14ac:dyDescent="0.25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5" customHeight="1" x14ac:dyDescent="0.25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5" customHeight="1" x14ac:dyDescent="0.25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5" customHeight="1" x14ac:dyDescent="0.25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5" customHeight="1" x14ac:dyDescent="0.25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5" customHeight="1" x14ac:dyDescent="0.25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5" customHeight="1" x14ac:dyDescent="0.25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5" customHeight="1" x14ac:dyDescent="0.25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5" customHeight="1" x14ac:dyDescent="0.25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5" customHeight="1" x14ac:dyDescent="0.25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5" customHeight="1" x14ac:dyDescent="0.25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5" customHeight="1" x14ac:dyDescent="0.25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5" customHeight="1" x14ac:dyDescent="0.25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5" customHeight="1" x14ac:dyDescent="0.25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5" customHeight="1" x14ac:dyDescent="0.25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5" customHeight="1" x14ac:dyDescent="0.25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5" customHeight="1" x14ac:dyDescent="0.25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5" customHeight="1" x14ac:dyDescent="0.25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5" customHeight="1" x14ac:dyDescent="0.25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5" customHeight="1" x14ac:dyDescent="0.25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5" customHeight="1" x14ac:dyDescent="0.25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5" customHeight="1" x14ac:dyDescent="0.25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5" customHeight="1" x14ac:dyDescent="0.25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5" customHeight="1" x14ac:dyDescent="0.25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5" customHeight="1" x14ac:dyDescent="0.25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5" customHeight="1" x14ac:dyDescent="0.25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5" customHeight="1" x14ac:dyDescent="0.25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5" customHeight="1" x14ac:dyDescent="0.25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5" customHeight="1" x14ac:dyDescent="0.25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5" customHeight="1" x14ac:dyDescent="0.25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5" customHeight="1" x14ac:dyDescent="0.25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5" customHeight="1" x14ac:dyDescent="0.25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5" customHeight="1" x14ac:dyDescent="0.25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5" customHeight="1" x14ac:dyDescent="0.25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5" customHeight="1" x14ac:dyDescent="0.25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5" customHeight="1" x14ac:dyDescent="0.25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5" customHeight="1" x14ac:dyDescent="0.25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5" customHeight="1" x14ac:dyDescent="0.25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5" customHeight="1" x14ac:dyDescent="0.25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5" customHeight="1" x14ac:dyDescent="0.25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5" customHeight="1" x14ac:dyDescent="0.25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5" customHeight="1" x14ac:dyDescent="0.25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5" customHeight="1" x14ac:dyDescent="0.25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5" customHeight="1" x14ac:dyDescent="0.25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5" customHeight="1" x14ac:dyDescent="0.25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5" customHeight="1" x14ac:dyDescent="0.25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5" customHeight="1" x14ac:dyDescent="0.25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5" customHeight="1" x14ac:dyDescent="0.25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5" customHeight="1" x14ac:dyDescent="0.25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5" customHeight="1" x14ac:dyDescent="0.25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5" customHeight="1" x14ac:dyDescent="0.25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5" customHeight="1" x14ac:dyDescent="0.25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5" customHeight="1" x14ac:dyDescent="0.25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5" customHeight="1" x14ac:dyDescent="0.25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5" customHeight="1" x14ac:dyDescent="0.25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5" customHeight="1" x14ac:dyDescent="0.25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5" customHeight="1" x14ac:dyDescent="0.25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5" customHeight="1" x14ac:dyDescent="0.25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5" customHeight="1" x14ac:dyDescent="0.25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5" customHeight="1" x14ac:dyDescent="0.25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5" customHeight="1" x14ac:dyDescent="0.25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5" customHeight="1" x14ac:dyDescent="0.25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5" customHeight="1" x14ac:dyDescent="0.25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5" customHeight="1" x14ac:dyDescent="0.25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5" customHeight="1" x14ac:dyDescent="0.25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5" customHeight="1" x14ac:dyDescent="0.25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5" customHeight="1" x14ac:dyDescent="0.25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5" customHeight="1" x14ac:dyDescent="0.25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5" customHeight="1" x14ac:dyDescent="0.25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5" customHeight="1" x14ac:dyDescent="0.25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5" customHeight="1" x14ac:dyDescent="0.25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5" customHeight="1" x14ac:dyDescent="0.25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5" customHeight="1" x14ac:dyDescent="0.25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5" customHeight="1" x14ac:dyDescent="0.25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5" customHeight="1" x14ac:dyDescent="0.25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5" customHeight="1" x14ac:dyDescent="0.25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5" customHeight="1" x14ac:dyDescent="0.25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5" customHeight="1" x14ac:dyDescent="0.25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5" customHeight="1" x14ac:dyDescent="0.25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5" customHeight="1" x14ac:dyDescent="0.25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5" customHeight="1" x14ac:dyDescent="0.25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5" customHeight="1" x14ac:dyDescent="0.25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5" customHeight="1" x14ac:dyDescent="0.25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5" customHeight="1" x14ac:dyDescent="0.25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5" customHeight="1" x14ac:dyDescent="0.25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5" customHeight="1" x14ac:dyDescent="0.25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5" customHeight="1" x14ac:dyDescent="0.25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5" customHeight="1" x14ac:dyDescent="0.25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5" customHeight="1" x14ac:dyDescent="0.25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5" customHeight="1" x14ac:dyDescent="0.25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5" customHeight="1" x14ac:dyDescent="0.25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5" customHeight="1" x14ac:dyDescent="0.25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5" customHeight="1" x14ac:dyDescent="0.25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5" customHeight="1" x14ac:dyDescent="0.25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5" customHeight="1" x14ac:dyDescent="0.25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5" customHeight="1" x14ac:dyDescent="0.25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5" customHeight="1" x14ac:dyDescent="0.25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5" customHeight="1" x14ac:dyDescent="0.25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5" customHeight="1" x14ac:dyDescent="0.25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5" customHeight="1" x14ac:dyDescent="0.25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5" customHeight="1" x14ac:dyDescent="0.25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5" customHeight="1" x14ac:dyDescent="0.25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5" customHeight="1" x14ac:dyDescent="0.25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5" customHeight="1" x14ac:dyDescent="0.25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5" customHeight="1" x14ac:dyDescent="0.25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5" customHeight="1" x14ac:dyDescent="0.25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5" customHeight="1" x14ac:dyDescent="0.25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5" customHeight="1" x14ac:dyDescent="0.25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5" customHeight="1" x14ac:dyDescent="0.25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5" customHeight="1" x14ac:dyDescent="0.25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5" customHeight="1" x14ac:dyDescent="0.25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5" customHeight="1" x14ac:dyDescent="0.25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5" customHeight="1" x14ac:dyDescent="0.25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5" customHeight="1" x14ac:dyDescent="0.25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5" customHeight="1" x14ac:dyDescent="0.25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5" customHeight="1" x14ac:dyDescent="0.25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5" customHeight="1" x14ac:dyDescent="0.25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5" customHeight="1" x14ac:dyDescent="0.25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5" customHeight="1" x14ac:dyDescent="0.25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5" customHeight="1" x14ac:dyDescent="0.25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5" customHeight="1" x14ac:dyDescent="0.25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5" customHeight="1" x14ac:dyDescent="0.25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5" customHeight="1" x14ac:dyDescent="0.25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5" customHeight="1" x14ac:dyDescent="0.25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5" customHeight="1" x14ac:dyDescent="0.25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5" customHeight="1" x14ac:dyDescent="0.25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5" customHeight="1" x14ac:dyDescent="0.25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5" customHeight="1" x14ac:dyDescent="0.25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5" customHeight="1" x14ac:dyDescent="0.25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5" customHeight="1" x14ac:dyDescent="0.25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5" customHeight="1" x14ac:dyDescent="0.25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5" customHeight="1" x14ac:dyDescent="0.25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5" customHeight="1" x14ac:dyDescent="0.25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5" customHeight="1" x14ac:dyDescent="0.25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5" customHeight="1" x14ac:dyDescent="0.25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5" customHeight="1" x14ac:dyDescent="0.25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5" customHeight="1" x14ac:dyDescent="0.25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5" customHeight="1" x14ac:dyDescent="0.25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5" customHeight="1" x14ac:dyDescent="0.25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5" customHeight="1" x14ac:dyDescent="0.25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5" customHeight="1" x14ac:dyDescent="0.25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5" customHeight="1" x14ac:dyDescent="0.25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5" customHeight="1" x14ac:dyDescent="0.25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5" customHeight="1" x14ac:dyDescent="0.25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5" customHeight="1" x14ac:dyDescent="0.25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5" customHeight="1" x14ac:dyDescent="0.25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5" customHeight="1" x14ac:dyDescent="0.25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5" customHeight="1" x14ac:dyDescent="0.25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5" customHeight="1" x14ac:dyDescent="0.25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5" customHeight="1" x14ac:dyDescent="0.25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5" customHeight="1" x14ac:dyDescent="0.25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5" customHeight="1" x14ac:dyDescent="0.25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5" customHeight="1" x14ac:dyDescent="0.25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5" customHeight="1" x14ac:dyDescent="0.25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5" customHeight="1" x14ac:dyDescent="0.25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5" customHeight="1" x14ac:dyDescent="0.25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5" customHeight="1" x14ac:dyDescent="0.25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5" customHeight="1" x14ac:dyDescent="0.25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5" customHeight="1" x14ac:dyDescent="0.25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5" customHeight="1" x14ac:dyDescent="0.25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5" customHeight="1" x14ac:dyDescent="0.25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5" customHeight="1" x14ac:dyDescent="0.25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5" customHeight="1" x14ac:dyDescent="0.25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5" customHeight="1" x14ac:dyDescent="0.25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5" customHeight="1" x14ac:dyDescent="0.25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5" customHeight="1" x14ac:dyDescent="0.25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5" customHeight="1" x14ac:dyDescent="0.25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5" customHeight="1" x14ac:dyDescent="0.25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5" customHeight="1" x14ac:dyDescent="0.25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5" customHeight="1" x14ac:dyDescent="0.25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5" customHeight="1" x14ac:dyDescent="0.25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5" customHeight="1" x14ac:dyDescent="0.25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5" customHeight="1" x14ac:dyDescent="0.25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5" customHeight="1" x14ac:dyDescent="0.25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5" customHeight="1" x14ac:dyDescent="0.25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5" customHeight="1" x14ac:dyDescent="0.25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5" customHeight="1" x14ac:dyDescent="0.25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5" customHeight="1" x14ac:dyDescent="0.25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5" customHeight="1" x14ac:dyDescent="0.25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5" customHeight="1" x14ac:dyDescent="0.25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5" customHeight="1" x14ac:dyDescent="0.25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5" customHeight="1" x14ac:dyDescent="0.25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5" customHeight="1" x14ac:dyDescent="0.25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5" customHeight="1" x14ac:dyDescent="0.25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5" customHeight="1" x14ac:dyDescent="0.25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5" customHeight="1" x14ac:dyDescent="0.25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5" customHeight="1" x14ac:dyDescent="0.25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5" customHeight="1" x14ac:dyDescent="0.25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5" customHeight="1" x14ac:dyDescent="0.25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5" customHeight="1" x14ac:dyDescent="0.25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5" customHeight="1" x14ac:dyDescent="0.25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5" customHeight="1" x14ac:dyDescent="0.25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5" customHeight="1" x14ac:dyDescent="0.25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5" customHeight="1" x14ac:dyDescent="0.25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5" customHeight="1" x14ac:dyDescent="0.25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5" customHeight="1" x14ac:dyDescent="0.25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5" customHeight="1" x14ac:dyDescent="0.25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5" customHeight="1" x14ac:dyDescent="0.25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5" customHeight="1" x14ac:dyDescent="0.25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5" customHeight="1" x14ac:dyDescent="0.25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5" customHeight="1" x14ac:dyDescent="0.25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5" customHeight="1" x14ac:dyDescent="0.25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5" customHeight="1" x14ac:dyDescent="0.25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5" customHeight="1" x14ac:dyDescent="0.25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5" customHeight="1" x14ac:dyDescent="0.25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5" customHeight="1" x14ac:dyDescent="0.25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5" customHeight="1" x14ac:dyDescent="0.25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5" customHeight="1" x14ac:dyDescent="0.25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5" customHeight="1" x14ac:dyDescent="0.25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5" customHeight="1" x14ac:dyDescent="0.25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5" customHeight="1" x14ac:dyDescent="0.25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5" customHeight="1" x14ac:dyDescent="0.25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5" customHeight="1" x14ac:dyDescent="0.25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5" customHeight="1" x14ac:dyDescent="0.25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5" customHeight="1" x14ac:dyDescent="0.25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5" customHeight="1" x14ac:dyDescent="0.25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5" customHeight="1" x14ac:dyDescent="0.25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5" customHeight="1" x14ac:dyDescent="0.25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5" customHeight="1" x14ac:dyDescent="0.25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5" customHeight="1" x14ac:dyDescent="0.25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5" customHeight="1" x14ac:dyDescent="0.25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5" customHeight="1" x14ac:dyDescent="0.25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5" customHeight="1" x14ac:dyDescent="0.25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5" customHeight="1" x14ac:dyDescent="0.25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5" customHeight="1" x14ac:dyDescent="0.25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5" customHeight="1" x14ac:dyDescent="0.25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5" customHeight="1" x14ac:dyDescent="0.25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5" customHeight="1" x14ac:dyDescent="0.25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5" customHeight="1" x14ac:dyDescent="0.25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5" customHeight="1" x14ac:dyDescent="0.25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5" customHeight="1" x14ac:dyDescent="0.25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5" customHeight="1" x14ac:dyDescent="0.25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5" customHeight="1" x14ac:dyDescent="0.25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5" customHeight="1" x14ac:dyDescent="0.25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5" customHeight="1" x14ac:dyDescent="0.25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5" customHeight="1" x14ac:dyDescent="0.25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5" customHeight="1" x14ac:dyDescent="0.25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5" customHeight="1" x14ac:dyDescent="0.25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5" customHeight="1" x14ac:dyDescent="0.25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5" customHeight="1" x14ac:dyDescent="0.25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5" customHeight="1" x14ac:dyDescent="0.25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5" customHeight="1" x14ac:dyDescent="0.25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5" customHeight="1" x14ac:dyDescent="0.25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5" customHeight="1" x14ac:dyDescent="0.25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5" customHeight="1" x14ac:dyDescent="0.25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5" customHeight="1" x14ac:dyDescent="0.25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5" customHeight="1" x14ac:dyDescent="0.25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5" customHeight="1" x14ac:dyDescent="0.25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5" customHeight="1" x14ac:dyDescent="0.25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5" customHeight="1" x14ac:dyDescent="0.25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5" customHeight="1" x14ac:dyDescent="0.25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5" customHeight="1" x14ac:dyDescent="0.25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5" customHeight="1" x14ac:dyDescent="0.25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5" customHeight="1" x14ac:dyDescent="0.25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5" customHeight="1" x14ac:dyDescent="0.25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5" customHeight="1" x14ac:dyDescent="0.25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5" customHeight="1" x14ac:dyDescent="0.25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5" customHeight="1" x14ac:dyDescent="0.25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5" customHeight="1" x14ac:dyDescent="0.25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5" customHeight="1" x14ac:dyDescent="0.25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5" customHeight="1" x14ac:dyDescent="0.25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5" customHeight="1" x14ac:dyDescent="0.25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5" customHeight="1" x14ac:dyDescent="0.25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5" customHeight="1" x14ac:dyDescent="0.25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5" customHeight="1" x14ac:dyDescent="0.25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5" customHeight="1" x14ac:dyDescent="0.25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5" customHeight="1" x14ac:dyDescent="0.25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5" customHeight="1" x14ac:dyDescent="0.25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5" customHeight="1" x14ac:dyDescent="0.25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5" customHeight="1" x14ac:dyDescent="0.25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5" customHeight="1" x14ac:dyDescent="0.25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5" customHeight="1" x14ac:dyDescent="0.25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5" customHeight="1" x14ac:dyDescent="0.25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5" customHeight="1" x14ac:dyDescent="0.25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5" customHeight="1" x14ac:dyDescent="0.25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5" customHeight="1" x14ac:dyDescent="0.25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5" customHeight="1" x14ac:dyDescent="0.25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5" customHeight="1" x14ac:dyDescent="0.25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5" customHeight="1" x14ac:dyDescent="0.25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5" customHeight="1" x14ac:dyDescent="0.25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5" customHeight="1" x14ac:dyDescent="0.25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5" customHeight="1" x14ac:dyDescent="0.25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5" customHeight="1" x14ac:dyDescent="0.25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5" customHeight="1" x14ac:dyDescent="0.25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5" customHeight="1" x14ac:dyDescent="0.25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5" customHeight="1" x14ac:dyDescent="0.25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5" customHeight="1" x14ac:dyDescent="0.25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5" customHeight="1" x14ac:dyDescent="0.25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5" customHeight="1" x14ac:dyDescent="0.25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5" customHeight="1" x14ac:dyDescent="0.25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5" customHeight="1" x14ac:dyDescent="0.25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5" customHeight="1" x14ac:dyDescent="0.25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5" customHeight="1" x14ac:dyDescent="0.25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5" customHeight="1" x14ac:dyDescent="0.25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5" customHeight="1" x14ac:dyDescent="0.25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5" customHeight="1" x14ac:dyDescent="0.25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5" customHeight="1" x14ac:dyDescent="0.25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5" customHeight="1" x14ac:dyDescent="0.25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5" customHeight="1" x14ac:dyDescent="0.25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5" customHeight="1" x14ac:dyDescent="0.25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5" customHeight="1" x14ac:dyDescent="0.25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5" customHeight="1" x14ac:dyDescent="0.25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5" customHeight="1" x14ac:dyDescent="0.25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5" customHeight="1" x14ac:dyDescent="0.25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5" customHeight="1" x14ac:dyDescent="0.25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5" customHeight="1" x14ac:dyDescent="0.25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5" customHeight="1" x14ac:dyDescent="0.25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5" customHeight="1" x14ac:dyDescent="0.25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5" customHeight="1" x14ac:dyDescent="0.25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5" customHeight="1" x14ac:dyDescent="0.25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5" customHeight="1" x14ac:dyDescent="0.25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5" customHeight="1" x14ac:dyDescent="0.25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5" customHeight="1" x14ac:dyDescent="0.25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5" customHeight="1" x14ac:dyDescent="0.25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5" customHeight="1" x14ac:dyDescent="0.25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5" customHeight="1" x14ac:dyDescent="0.25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5" customHeight="1" x14ac:dyDescent="0.25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5" customHeight="1" x14ac:dyDescent="0.25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5" customHeight="1" x14ac:dyDescent="0.25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5" customHeight="1" x14ac:dyDescent="0.25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5" customHeight="1" x14ac:dyDescent="0.25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5" customHeight="1" x14ac:dyDescent="0.25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5" customHeight="1" x14ac:dyDescent="0.25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5" customHeight="1" x14ac:dyDescent="0.25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5" customHeight="1" x14ac:dyDescent="0.25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5" customHeight="1" x14ac:dyDescent="0.25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5" customHeight="1" x14ac:dyDescent="0.25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5" customHeight="1" x14ac:dyDescent="0.25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5" customHeight="1" x14ac:dyDescent="0.25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5" customHeight="1" x14ac:dyDescent="0.25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5" customHeight="1" x14ac:dyDescent="0.25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5" customHeight="1" x14ac:dyDescent="0.25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5" customHeight="1" x14ac:dyDescent="0.25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5" customHeight="1" x14ac:dyDescent="0.25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5" customHeight="1" x14ac:dyDescent="0.25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5" customHeight="1" x14ac:dyDescent="0.25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5" customHeight="1" x14ac:dyDescent="0.25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5" customHeight="1" x14ac:dyDescent="0.25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5" customHeight="1" x14ac:dyDescent="0.25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5" customHeight="1" x14ac:dyDescent="0.25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5" customHeight="1" x14ac:dyDescent="0.25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5" customHeight="1" x14ac:dyDescent="0.25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5" customHeight="1" x14ac:dyDescent="0.25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5" customHeight="1" x14ac:dyDescent="0.25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5" customHeight="1" x14ac:dyDescent="0.25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5" customHeight="1" x14ac:dyDescent="0.25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5" customHeight="1" x14ac:dyDescent="0.25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5" customHeight="1" x14ac:dyDescent="0.25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5" customHeight="1" x14ac:dyDescent="0.25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5" customHeight="1" x14ac:dyDescent="0.25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5" customHeight="1" x14ac:dyDescent="0.25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5" customHeight="1" x14ac:dyDescent="0.25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5" customHeight="1" x14ac:dyDescent="0.25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5" customHeight="1" x14ac:dyDescent="0.25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5" customHeight="1" x14ac:dyDescent="0.25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5" customHeight="1" x14ac:dyDescent="0.25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5" customHeight="1" x14ac:dyDescent="0.25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5" customHeight="1" x14ac:dyDescent="0.25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5" customHeight="1" x14ac:dyDescent="0.25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5" customHeight="1" x14ac:dyDescent="0.25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5" customHeight="1" x14ac:dyDescent="0.25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5" customHeight="1" x14ac:dyDescent="0.25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5" customHeight="1" x14ac:dyDescent="0.25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5" customHeight="1" x14ac:dyDescent="0.25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5" customHeight="1" x14ac:dyDescent="0.25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5" customHeight="1" x14ac:dyDescent="0.25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5" customHeight="1" x14ac:dyDescent="0.25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5" customHeight="1" x14ac:dyDescent="0.25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5" customHeight="1" x14ac:dyDescent="0.25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5" customHeight="1" x14ac:dyDescent="0.25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5" customHeight="1" x14ac:dyDescent="0.25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5" customHeight="1" x14ac:dyDescent="0.25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5" customHeight="1" x14ac:dyDescent="0.25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5" customHeight="1" x14ac:dyDescent="0.25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5" customHeight="1" x14ac:dyDescent="0.25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5" customHeight="1" x14ac:dyDescent="0.25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5" customHeight="1" x14ac:dyDescent="0.25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5" customHeight="1" x14ac:dyDescent="0.25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5" customHeight="1" x14ac:dyDescent="0.25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5" customHeight="1" x14ac:dyDescent="0.25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5" customHeight="1" x14ac:dyDescent="0.25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5" customHeight="1" x14ac:dyDescent="0.25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5" customHeight="1" x14ac:dyDescent="0.25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5" customHeight="1" x14ac:dyDescent="0.25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5" customHeight="1" x14ac:dyDescent="0.25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5" customHeight="1" x14ac:dyDescent="0.25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5" customHeight="1" x14ac:dyDescent="0.25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5" customHeight="1" x14ac:dyDescent="0.25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5" customHeight="1" x14ac:dyDescent="0.25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5" customHeight="1" x14ac:dyDescent="0.25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5" customHeight="1" x14ac:dyDescent="0.25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5" customHeight="1" x14ac:dyDescent="0.25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5" customHeight="1" x14ac:dyDescent="0.25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5" customHeight="1" x14ac:dyDescent="0.25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5" customHeight="1" x14ac:dyDescent="0.25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5" customHeight="1" x14ac:dyDescent="0.25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5" customHeight="1" x14ac:dyDescent="0.25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5" customHeight="1" x14ac:dyDescent="0.25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5" customHeight="1" x14ac:dyDescent="0.25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1698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5" customHeight="1" x14ac:dyDescent="0.25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1698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5" customHeight="1" x14ac:dyDescent="0.25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5" customHeight="1" x14ac:dyDescent="0.25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5" customHeight="1" x14ac:dyDescent="0.25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5" customHeight="1" x14ac:dyDescent="0.25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5" customHeight="1" x14ac:dyDescent="0.25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5" customHeight="1" x14ac:dyDescent="0.25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5" customHeight="1" x14ac:dyDescent="0.25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5" customHeight="1" x14ac:dyDescent="0.25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5" customHeight="1" x14ac:dyDescent="0.25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5" customHeight="1" x14ac:dyDescent="0.25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5" customHeight="1" x14ac:dyDescent="0.25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5" customHeight="1" x14ac:dyDescent="0.25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5" customHeight="1" x14ac:dyDescent="0.25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5" customHeight="1" x14ac:dyDescent="0.25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5" customHeight="1" x14ac:dyDescent="0.25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5" customHeight="1" x14ac:dyDescent="0.25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5" customHeight="1" x14ac:dyDescent="0.25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5" customHeight="1" x14ac:dyDescent="0.25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5" customHeight="1" x14ac:dyDescent="0.25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5" customHeight="1" x14ac:dyDescent="0.25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5" customHeight="1" x14ac:dyDescent="0.25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5" customHeight="1" x14ac:dyDescent="0.25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5" customHeight="1" x14ac:dyDescent="0.25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5" customHeight="1" x14ac:dyDescent="0.25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5" customHeight="1" x14ac:dyDescent="0.25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5" customHeight="1" x14ac:dyDescent="0.25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5" customHeight="1" x14ac:dyDescent="0.25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5" customHeight="1" x14ac:dyDescent="0.25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5" customHeight="1" x14ac:dyDescent="0.25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5" customHeight="1" x14ac:dyDescent="0.25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5" customHeight="1" x14ac:dyDescent="0.25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5" customHeight="1" x14ac:dyDescent="0.25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5" customHeight="1" x14ac:dyDescent="0.25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5" customHeight="1" x14ac:dyDescent="0.25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5" customHeight="1" x14ac:dyDescent="0.25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5" customHeight="1" x14ac:dyDescent="0.25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5" customHeight="1" x14ac:dyDescent="0.25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5" customHeight="1" x14ac:dyDescent="0.25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5" customHeight="1" x14ac:dyDescent="0.25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5" customHeight="1" x14ac:dyDescent="0.25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5" customHeight="1" x14ac:dyDescent="0.25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5" customHeight="1" x14ac:dyDescent="0.25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5" customHeight="1" x14ac:dyDescent="0.25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5" customHeight="1" x14ac:dyDescent="0.25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5" customHeight="1" x14ac:dyDescent="0.25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5" customHeight="1" x14ac:dyDescent="0.25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5" customHeight="1" x14ac:dyDescent="0.25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5" customHeight="1" x14ac:dyDescent="0.25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5" customHeight="1" x14ac:dyDescent="0.25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5" customHeight="1" x14ac:dyDescent="0.25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5" customHeight="1" x14ac:dyDescent="0.25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5" customHeight="1" x14ac:dyDescent="0.25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5" customHeight="1" x14ac:dyDescent="0.25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5" customHeight="1" x14ac:dyDescent="0.25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5" customHeight="1" x14ac:dyDescent="0.25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5" customHeight="1" x14ac:dyDescent="0.25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5" customHeight="1" x14ac:dyDescent="0.25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5" customHeight="1" x14ac:dyDescent="0.25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5" customHeight="1" x14ac:dyDescent="0.25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5" customHeight="1" x14ac:dyDescent="0.25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5" customHeight="1" x14ac:dyDescent="0.25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5" customHeight="1" x14ac:dyDescent="0.25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5" customHeight="1" x14ac:dyDescent="0.25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5" customHeight="1" x14ac:dyDescent="0.25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5" customHeight="1" x14ac:dyDescent="0.25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5" customHeight="1" x14ac:dyDescent="0.25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5" customHeight="1" x14ac:dyDescent="0.25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5" customHeight="1" x14ac:dyDescent="0.25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5" customHeight="1" x14ac:dyDescent="0.25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5" customHeight="1" x14ac:dyDescent="0.25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5" customHeight="1" x14ac:dyDescent="0.25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5" customHeight="1" x14ac:dyDescent="0.25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5" customHeight="1" x14ac:dyDescent="0.25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5" customHeight="1" x14ac:dyDescent="0.25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5" customHeight="1" x14ac:dyDescent="0.25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5" customHeight="1" x14ac:dyDescent="0.25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5" customHeight="1" x14ac:dyDescent="0.25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5" customHeight="1" x14ac:dyDescent="0.25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5" customHeight="1" x14ac:dyDescent="0.25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5" customHeight="1" x14ac:dyDescent="0.25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5" customHeight="1" x14ac:dyDescent="0.25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5" customHeight="1" x14ac:dyDescent="0.25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5" customHeight="1" x14ac:dyDescent="0.25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5" customHeight="1" x14ac:dyDescent="0.25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5" customHeight="1" x14ac:dyDescent="0.25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5" customHeight="1" x14ac:dyDescent="0.25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5" customHeight="1" x14ac:dyDescent="0.25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5" customHeight="1" x14ac:dyDescent="0.25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5" customHeight="1" x14ac:dyDescent="0.25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5" customHeight="1" x14ac:dyDescent="0.25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5" customHeight="1" x14ac:dyDescent="0.25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5" customHeight="1" x14ac:dyDescent="0.25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5" customHeight="1" x14ac:dyDescent="0.25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5" customHeight="1" x14ac:dyDescent="0.25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5" customHeight="1" x14ac:dyDescent="0.25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5" customHeight="1" x14ac:dyDescent="0.25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5" customHeight="1" x14ac:dyDescent="0.25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5" customHeight="1" x14ac:dyDescent="0.25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5" customHeight="1" x14ac:dyDescent="0.25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5" customHeight="1" x14ac:dyDescent="0.25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5" customHeight="1" x14ac:dyDescent="0.25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5" customHeight="1" x14ac:dyDescent="0.25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5" customHeight="1" x14ac:dyDescent="0.25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5" customHeight="1" x14ac:dyDescent="0.25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5" customHeight="1" x14ac:dyDescent="0.25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5" customHeight="1" x14ac:dyDescent="0.25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5" customHeight="1" x14ac:dyDescent="0.25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5" customHeight="1" x14ac:dyDescent="0.25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5" customHeight="1" x14ac:dyDescent="0.25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5" customHeight="1" x14ac:dyDescent="0.25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5" customHeight="1" x14ac:dyDescent="0.25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5" customHeight="1" x14ac:dyDescent="0.25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5" customHeight="1" x14ac:dyDescent="0.25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5" customHeight="1" x14ac:dyDescent="0.25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5" customHeight="1" x14ac:dyDescent="0.25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5" customHeight="1" x14ac:dyDescent="0.25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5" customHeight="1" x14ac:dyDescent="0.25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5" customHeight="1" x14ac:dyDescent="0.25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5" customHeight="1" x14ac:dyDescent="0.25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5" customHeight="1" x14ac:dyDescent="0.25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5" customHeight="1" x14ac:dyDescent="0.25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5" customHeight="1" x14ac:dyDescent="0.25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5" customHeight="1" x14ac:dyDescent="0.25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5" customHeight="1" x14ac:dyDescent="0.25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5" customHeight="1" x14ac:dyDescent="0.25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5" customHeight="1" x14ac:dyDescent="0.25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5" customHeight="1" x14ac:dyDescent="0.25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5" customHeight="1" x14ac:dyDescent="0.25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5" customHeight="1" x14ac:dyDescent="0.25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5" customHeight="1" x14ac:dyDescent="0.25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5" customHeight="1" x14ac:dyDescent="0.25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5" customHeight="1" x14ac:dyDescent="0.25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5" customHeight="1" x14ac:dyDescent="0.25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5" customHeight="1" x14ac:dyDescent="0.25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5" customHeight="1" x14ac:dyDescent="0.25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5" customHeight="1" x14ac:dyDescent="0.25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5" customHeight="1" x14ac:dyDescent="0.25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5" customHeight="1" x14ac:dyDescent="0.25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5" customHeight="1" x14ac:dyDescent="0.25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5" customHeight="1" x14ac:dyDescent="0.25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5" customHeight="1" x14ac:dyDescent="0.25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5" customHeight="1" x14ac:dyDescent="0.25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5" customHeight="1" x14ac:dyDescent="0.25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5" customHeight="1" x14ac:dyDescent="0.25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5" customHeight="1" x14ac:dyDescent="0.25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5" customHeight="1" x14ac:dyDescent="0.25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5" customHeight="1" x14ac:dyDescent="0.25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5" customHeight="1" x14ac:dyDescent="0.25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5" customHeight="1" x14ac:dyDescent="0.25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5" customHeight="1" x14ac:dyDescent="0.25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5" customHeight="1" x14ac:dyDescent="0.25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5" customHeight="1" x14ac:dyDescent="0.25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5" customHeight="1" x14ac:dyDescent="0.25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5" customHeight="1" x14ac:dyDescent="0.25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5" customHeight="1" x14ac:dyDescent="0.25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5" customHeight="1" x14ac:dyDescent="0.25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5" customHeight="1" x14ac:dyDescent="0.25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5" customHeight="1" x14ac:dyDescent="0.25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5" customHeight="1" x14ac:dyDescent="0.25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5" customHeight="1" x14ac:dyDescent="0.25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5" customHeight="1" x14ac:dyDescent="0.25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5" customHeight="1" x14ac:dyDescent="0.25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5" customHeight="1" x14ac:dyDescent="0.25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5" customHeight="1" x14ac:dyDescent="0.25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5" customHeight="1" x14ac:dyDescent="0.25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5" customHeight="1" x14ac:dyDescent="0.25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5" customHeight="1" x14ac:dyDescent="0.25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5" customHeight="1" x14ac:dyDescent="0.25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5" customHeight="1" x14ac:dyDescent="0.25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5" customHeight="1" x14ac:dyDescent="0.25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5" customHeight="1" x14ac:dyDescent="0.25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5" customHeight="1" x14ac:dyDescent="0.25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5" customHeight="1" x14ac:dyDescent="0.25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5" customHeight="1" x14ac:dyDescent="0.25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5" customHeight="1" x14ac:dyDescent="0.25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5" customHeight="1" x14ac:dyDescent="0.25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5" customHeight="1" x14ac:dyDescent="0.25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5" customHeight="1" x14ac:dyDescent="0.25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5" customHeight="1" x14ac:dyDescent="0.25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5" customHeight="1" x14ac:dyDescent="0.25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5" customHeight="1" x14ac:dyDescent="0.25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5" customHeight="1" x14ac:dyDescent="0.25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5" customHeight="1" x14ac:dyDescent="0.25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5" customHeight="1" x14ac:dyDescent="0.25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5" customHeight="1" x14ac:dyDescent="0.25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5" customHeight="1" x14ac:dyDescent="0.25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5" customHeight="1" x14ac:dyDescent="0.25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5" customHeight="1" x14ac:dyDescent="0.25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5" customHeight="1" x14ac:dyDescent="0.25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5" customHeight="1" x14ac:dyDescent="0.25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5" customHeight="1" x14ac:dyDescent="0.25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5" customHeight="1" x14ac:dyDescent="0.25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5" customHeight="1" x14ac:dyDescent="0.25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5" customHeight="1" x14ac:dyDescent="0.25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5" customHeight="1" x14ac:dyDescent="0.25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5" customHeight="1" x14ac:dyDescent="0.25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5" customHeight="1" x14ac:dyDescent="0.25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5" customHeight="1" x14ac:dyDescent="0.25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5" customHeight="1" x14ac:dyDescent="0.25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5" customHeight="1" x14ac:dyDescent="0.25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5" customHeight="1" x14ac:dyDescent="0.25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5" customHeight="1" x14ac:dyDescent="0.25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5" customHeight="1" x14ac:dyDescent="0.25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5" customHeight="1" x14ac:dyDescent="0.25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5" customHeight="1" x14ac:dyDescent="0.25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5" customHeight="1" x14ac:dyDescent="0.25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5" customHeight="1" x14ac:dyDescent="0.25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5" customHeight="1" x14ac:dyDescent="0.25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5" customHeight="1" x14ac:dyDescent="0.25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5" customHeight="1" x14ac:dyDescent="0.25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5" customHeight="1" x14ac:dyDescent="0.25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5" customHeight="1" x14ac:dyDescent="0.25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5" customHeight="1" x14ac:dyDescent="0.25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5" customHeight="1" x14ac:dyDescent="0.25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5" customHeight="1" x14ac:dyDescent="0.25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5" customHeight="1" x14ac:dyDescent="0.25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5" customHeight="1" x14ac:dyDescent="0.25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5" customHeight="1" x14ac:dyDescent="0.25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5" customHeight="1" x14ac:dyDescent="0.25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5" customHeight="1" x14ac:dyDescent="0.25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5" customHeight="1" x14ac:dyDescent="0.25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5" customHeight="1" x14ac:dyDescent="0.25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5" customHeight="1" x14ac:dyDescent="0.25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5" customHeight="1" x14ac:dyDescent="0.25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5" customHeight="1" x14ac:dyDescent="0.25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5" customHeight="1" x14ac:dyDescent="0.25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5" customHeight="1" x14ac:dyDescent="0.25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5" customHeight="1" x14ac:dyDescent="0.25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5" customHeight="1" x14ac:dyDescent="0.25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5" customHeight="1" x14ac:dyDescent="0.25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5" customHeight="1" x14ac:dyDescent="0.25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5" customHeight="1" x14ac:dyDescent="0.25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5" customHeight="1" x14ac:dyDescent="0.25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5" customHeight="1" x14ac:dyDescent="0.25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5" customHeight="1" x14ac:dyDescent="0.25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5" customHeight="1" x14ac:dyDescent="0.25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5" customHeight="1" x14ac:dyDescent="0.25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5" customHeight="1" x14ac:dyDescent="0.25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5" customHeight="1" x14ac:dyDescent="0.25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5" customHeight="1" x14ac:dyDescent="0.25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5" customHeight="1" x14ac:dyDescent="0.25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5" customHeight="1" x14ac:dyDescent="0.25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5" customHeight="1" x14ac:dyDescent="0.25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5" customHeight="1" x14ac:dyDescent="0.25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5" customHeight="1" x14ac:dyDescent="0.25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5" customHeight="1" x14ac:dyDescent="0.25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5" customHeight="1" x14ac:dyDescent="0.25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5" customHeight="1" x14ac:dyDescent="0.25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5" customHeight="1" x14ac:dyDescent="0.25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5" customHeight="1" x14ac:dyDescent="0.25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5" customHeight="1" x14ac:dyDescent="0.25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5" customHeight="1" x14ac:dyDescent="0.25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5" customHeight="1" x14ac:dyDescent="0.25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5" customHeight="1" x14ac:dyDescent="0.25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5" customHeight="1" x14ac:dyDescent="0.25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5" customHeight="1" x14ac:dyDescent="0.25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5" customHeight="1" x14ac:dyDescent="0.25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5" customHeight="1" x14ac:dyDescent="0.25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5" customHeight="1" x14ac:dyDescent="0.25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5" customHeight="1" x14ac:dyDescent="0.25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5" customHeight="1" x14ac:dyDescent="0.25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5" customHeight="1" x14ac:dyDescent="0.25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5" customHeight="1" x14ac:dyDescent="0.25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5" customHeight="1" x14ac:dyDescent="0.25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5" customHeight="1" x14ac:dyDescent="0.25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5" customHeight="1" x14ac:dyDescent="0.25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5" customHeight="1" x14ac:dyDescent="0.25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5" customHeight="1" x14ac:dyDescent="0.25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5" customHeight="1" x14ac:dyDescent="0.25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5" customHeight="1" x14ac:dyDescent="0.25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5" customHeight="1" x14ac:dyDescent="0.25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5" customHeight="1" x14ac:dyDescent="0.25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5" customHeight="1" x14ac:dyDescent="0.25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5" customHeight="1" x14ac:dyDescent="0.25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5" customHeight="1" x14ac:dyDescent="0.25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5" customHeight="1" x14ac:dyDescent="0.25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5" customHeight="1" x14ac:dyDescent="0.25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5" customHeight="1" x14ac:dyDescent="0.25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5" customHeight="1" x14ac:dyDescent="0.25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5" customHeight="1" x14ac:dyDescent="0.25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5" customHeight="1" x14ac:dyDescent="0.25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5" customHeight="1" x14ac:dyDescent="0.25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5" customHeight="1" x14ac:dyDescent="0.25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5" customHeight="1" x14ac:dyDescent="0.25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5" customHeight="1" x14ac:dyDescent="0.25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5" customHeight="1" x14ac:dyDescent="0.25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5" customHeight="1" x14ac:dyDescent="0.25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5" customHeight="1" x14ac:dyDescent="0.25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5" customHeight="1" x14ac:dyDescent="0.25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5" customHeight="1" x14ac:dyDescent="0.25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5" customHeight="1" x14ac:dyDescent="0.25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5" customHeight="1" x14ac:dyDescent="0.25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5" customHeight="1" x14ac:dyDescent="0.25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5" customHeight="1" x14ac:dyDescent="0.25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5" customHeight="1" x14ac:dyDescent="0.25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5" customHeight="1" x14ac:dyDescent="0.25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5" customHeight="1" x14ac:dyDescent="0.25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5" customHeight="1" x14ac:dyDescent="0.25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5" customHeight="1" x14ac:dyDescent="0.25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5" customHeight="1" x14ac:dyDescent="0.25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5" customHeight="1" x14ac:dyDescent="0.25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5" customHeight="1" x14ac:dyDescent="0.25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5" customHeight="1" x14ac:dyDescent="0.25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5" customHeight="1" x14ac:dyDescent="0.25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5" customHeight="1" x14ac:dyDescent="0.25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5" customHeight="1" x14ac:dyDescent="0.25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5" customHeight="1" x14ac:dyDescent="0.25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5" customHeight="1" x14ac:dyDescent="0.25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5" customHeight="1" x14ac:dyDescent="0.25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5" customHeight="1" x14ac:dyDescent="0.25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5" customHeight="1" x14ac:dyDescent="0.25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5" customHeight="1" x14ac:dyDescent="0.25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5" customHeight="1" x14ac:dyDescent="0.25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5" customHeight="1" x14ac:dyDescent="0.25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5" customHeight="1" x14ac:dyDescent="0.25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5" customHeight="1" x14ac:dyDescent="0.25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5" customHeight="1" x14ac:dyDescent="0.25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5" customHeight="1" x14ac:dyDescent="0.25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5" customHeight="1" x14ac:dyDescent="0.25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5" customHeight="1" x14ac:dyDescent="0.25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5" customHeight="1" x14ac:dyDescent="0.25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5" customHeight="1" x14ac:dyDescent="0.25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5" customHeight="1" x14ac:dyDescent="0.25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5" customHeight="1" x14ac:dyDescent="0.25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5" customHeight="1" x14ac:dyDescent="0.25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5" customHeight="1" x14ac:dyDescent="0.25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5" customHeight="1" x14ac:dyDescent="0.25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5" customHeight="1" x14ac:dyDescent="0.25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5" customHeight="1" x14ac:dyDescent="0.25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5" customHeight="1" x14ac:dyDescent="0.25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5" customHeight="1" x14ac:dyDescent="0.25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5" customHeight="1" x14ac:dyDescent="0.25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5" customHeight="1" x14ac:dyDescent="0.25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5" customHeight="1" x14ac:dyDescent="0.25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5" customHeight="1" x14ac:dyDescent="0.25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5" customHeight="1" x14ac:dyDescent="0.25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5" customHeight="1" x14ac:dyDescent="0.25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5" customHeight="1" x14ac:dyDescent="0.25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5" customHeight="1" x14ac:dyDescent="0.25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5" customHeight="1" x14ac:dyDescent="0.25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5" customHeight="1" x14ac:dyDescent="0.25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5" customHeight="1" x14ac:dyDescent="0.25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5" customHeight="1" x14ac:dyDescent="0.25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5" customHeight="1" x14ac:dyDescent="0.25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5" customHeight="1" x14ac:dyDescent="0.25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5" customHeight="1" x14ac:dyDescent="0.25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5" customHeight="1" x14ac:dyDescent="0.25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5" customHeight="1" x14ac:dyDescent="0.25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5" customHeight="1" x14ac:dyDescent="0.25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5" customHeight="1" x14ac:dyDescent="0.25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5" customHeight="1" x14ac:dyDescent="0.25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5" customHeight="1" x14ac:dyDescent="0.25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5" customHeight="1" x14ac:dyDescent="0.25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5" customHeight="1" x14ac:dyDescent="0.25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5" customHeight="1" x14ac:dyDescent="0.25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5" customHeight="1" x14ac:dyDescent="0.25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5" customHeight="1" x14ac:dyDescent="0.25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5" customHeight="1" x14ac:dyDescent="0.25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5" customHeight="1" x14ac:dyDescent="0.25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5" customHeight="1" x14ac:dyDescent="0.25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5" customHeight="1" x14ac:dyDescent="0.25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5" customHeight="1" x14ac:dyDescent="0.25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5" customHeight="1" x14ac:dyDescent="0.25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5" customHeight="1" x14ac:dyDescent="0.25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5" customHeight="1" x14ac:dyDescent="0.25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5" customHeight="1" x14ac:dyDescent="0.25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5" customHeight="1" x14ac:dyDescent="0.25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5" customHeight="1" x14ac:dyDescent="0.25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5" customHeight="1" x14ac:dyDescent="0.25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5" customHeight="1" x14ac:dyDescent="0.25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5" customHeight="1" x14ac:dyDescent="0.25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5" customHeight="1" x14ac:dyDescent="0.25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5" customHeight="1" x14ac:dyDescent="0.25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5" customHeight="1" x14ac:dyDescent="0.25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5" customHeight="1" x14ac:dyDescent="0.25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5" customHeight="1" x14ac:dyDescent="0.25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5" customHeight="1" x14ac:dyDescent="0.25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5" customHeight="1" x14ac:dyDescent="0.25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5" customHeight="1" x14ac:dyDescent="0.25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5" customHeight="1" x14ac:dyDescent="0.25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5" customHeight="1" x14ac:dyDescent="0.25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5" customHeight="1" x14ac:dyDescent="0.25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5" customHeight="1" x14ac:dyDescent="0.25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1699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5" customHeight="1" x14ac:dyDescent="0.25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5" customHeight="1" x14ac:dyDescent="0.25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5" customHeight="1" x14ac:dyDescent="0.25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5" customHeight="1" x14ac:dyDescent="0.25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5" customHeight="1" x14ac:dyDescent="0.25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5" customHeight="1" x14ac:dyDescent="0.25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5" customHeight="1" x14ac:dyDescent="0.25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5" customHeight="1" x14ac:dyDescent="0.25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5" customHeight="1" x14ac:dyDescent="0.25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5" customHeight="1" x14ac:dyDescent="0.25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5" customHeight="1" x14ac:dyDescent="0.25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5" customHeight="1" x14ac:dyDescent="0.25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5" customHeight="1" x14ac:dyDescent="0.25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5" customHeight="1" x14ac:dyDescent="0.25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5" customHeight="1" x14ac:dyDescent="0.25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5" customHeight="1" x14ac:dyDescent="0.25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5" customHeight="1" x14ac:dyDescent="0.25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5" customHeight="1" x14ac:dyDescent="0.25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5" customHeight="1" x14ac:dyDescent="0.25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5" customHeight="1" x14ac:dyDescent="0.25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5" customHeight="1" x14ac:dyDescent="0.25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5" customHeight="1" x14ac:dyDescent="0.25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5" customHeight="1" x14ac:dyDescent="0.25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5" customHeight="1" x14ac:dyDescent="0.25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5" customHeight="1" x14ac:dyDescent="0.25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5" customHeight="1" x14ac:dyDescent="0.25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5" customHeight="1" x14ac:dyDescent="0.25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5" customHeight="1" x14ac:dyDescent="0.25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5" customHeight="1" x14ac:dyDescent="0.25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5" customHeight="1" x14ac:dyDescent="0.25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5" customHeight="1" x14ac:dyDescent="0.25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5" customHeight="1" x14ac:dyDescent="0.25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5" customHeight="1" x14ac:dyDescent="0.25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5" customHeight="1" x14ac:dyDescent="0.25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5" customHeight="1" x14ac:dyDescent="0.25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5" customHeight="1" x14ac:dyDescent="0.25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5" customHeight="1" x14ac:dyDescent="0.25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5" customHeight="1" x14ac:dyDescent="0.25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5" customHeight="1" x14ac:dyDescent="0.25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5" customHeight="1" x14ac:dyDescent="0.25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5" customHeight="1" x14ac:dyDescent="0.25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5" customHeight="1" x14ac:dyDescent="0.25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5" customHeight="1" x14ac:dyDescent="0.25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5" customHeight="1" x14ac:dyDescent="0.25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5" customHeight="1" x14ac:dyDescent="0.25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5" customHeight="1" x14ac:dyDescent="0.25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5" customHeight="1" x14ac:dyDescent="0.25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5" customHeight="1" x14ac:dyDescent="0.25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5" customHeight="1" x14ac:dyDescent="0.25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5" customHeight="1" x14ac:dyDescent="0.25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5" customHeight="1" x14ac:dyDescent="0.25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5" customHeight="1" x14ac:dyDescent="0.25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5" customHeight="1" x14ac:dyDescent="0.25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5" customHeight="1" x14ac:dyDescent="0.25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5" customHeight="1" x14ac:dyDescent="0.25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5" customHeight="1" x14ac:dyDescent="0.25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5" customHeight="1" x14ac:dyDescent="0.25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5" customHeight="1" x14ac:dyDescent="0.25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5" customHeight="1" x14ac:dyDescent="0.25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5" customHeight="1" x14ac:dyDescent="0.25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5" customHeight="1" x14ac:dyDescent="0.25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5" customHeight="1" x14ac:dyDescent="0.25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5" customHeight="1" x14ac:dyDescent="0.25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5" customHeight="1" x14ac:dyDescent="0.25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5" customHeight="1" x14ac:dyDescent="0.25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5" customHeight="1" x14ac:dyDescent="0.25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5" customHeight="1" x14ac:dyDescent="0.25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5" customHeight="1" x14ac:dyDescent="0.25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5" customHeight="1" x14ac:dyDescent="0.25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5" customHeight="1" x14ac:dyDescent="0.25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5" customHeight="1" x14ac:dyDescent="0.25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5" customHeight="1" x14ac:dyDescent="0.25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5" customHeight="1" x14ac:dyDescent="0.25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5" customHeight="1" x14ac:dyDescent="0.25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5" customHeight="1" x14ac:dyDescent="0.25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5" customHeight="1" x14ac:dyDescent="0.25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5" customHeight="1" x14ac:dyDescent="0.25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5" customHeight="1" x14ac:dyDescent="0.25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5" customHeight="1" x14ac:dyDescent="0.25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5" customHeight="1" x14ac:dyDescent="0.25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5" customHeight="1" x14ac:dyDescent="0.25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5" customHeight="1" x14ac:dyDescent="0.25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5" customHeight="1" x14ac:dyDescent="0.25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5" customHeight="1" x14ac:dyDescent="0.25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5" customHeight="1" x14ac:dyDescent="0.25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5" customHeight="1" x14ac:dyDescent="0.25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5" customHeight="1" x14ac:dyDescent="0.25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5" customHeight="1" x14ac:dyDescent="0.25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5" customHeight="1" x14ac:dyDescent="0.25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5" customHeight="1" x14ac:dyDescent="0.25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5" customHeight="1" x14ac:dyDescent="0.25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5" customHeight="1" x14ac:dyDescent="0.25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5" customHeight="1" x14ac:dyDescent="0.25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5" customHeight="1" x14ac:dyDescent="0.25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5" customHeight="1" x14ac:dyDescent="0.25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5" customHeight="1" x14ac:dyDescent="0.25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5" customHeight="1" x14ac:dyDescent="0.25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5" customHeight="1" x14ac:dyDescent="0.25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5" customHeight="1" x14ac:dyDescent="0.25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5" customHeight="1" x14ac:dyDescent="0.25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5" customHeight="1" x14ac:dyDescent="0.25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5" customHeight="1" x14ac:dyDescent="0.25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5" customHeight="1" x14ac:dyDescent="0.25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5" customHeight="1" x14ac:dyDescent="0.25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5" customHeight="1" x14ac:dyDescent="0.25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5" customHeight="1" x14ac:dyDescent="0.25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5" customHeight="1" x14ac:dyDescent="0.25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5" customHeight="1" x14ac:dyDescent="0.25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5" customHeight="1" x14ac:dyDescent="0.25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5" customHeight="1" x14ac:dyDescent="0.25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5" customHeight="1" x14ac:dyDescent="0.25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5" customHeight="1" x14ac:dyDescent="0.25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5" customHeight="1" x14ac:dyDescent="0.25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5" customHeight="1" x14ac:dyDescent="0.25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5" customHeight="1" x14ac:dyDescent="0.25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5" customHeight="1" x14ac:dyDescent="0.25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5" customHeight="1" x14ac:dyDescent="0.25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5" customHeight="1" x14ac:dyDescent="0.25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5" customHeight="1" x14ac:dyDescent="0.25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5" customHeight="1" x14ac:dyDescent="0.25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5" customHeight="1" x14ac:dyDescent="0.25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5" customHeight="1" x14ac:dyDescent="0.25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5" customHeight="1" x14ac:dyDescent="0.25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5" customHeight="1" x14ac:dyDescent="0.25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5" customHeight="1" x14ac:dyDescent="0.25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5" customHeight="1" x14ac:dyDescent="0.25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5" customHeight="1" x14ac:dyDescent="0.25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5" customHeight="1" x14ac:dyDescent="0.25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5" customHeight="1" x14ac:dyDescent="0.25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5" customHeight="1" x14ac:dyDescent="0.25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5" customHeight="1" x14ac:dyDescent="0.25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5" customHeight="1" x14ac:dyDescent="0.25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5" customHeight="1" x14ac:dyDescent="0.25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5" customHeight="1" x14ac:dyDescent="0.25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5" customHeight="1" x14ac:dyDescent="0.25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5" customHeight="1" x14ac:dyDescent="0.25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5" customHeight="1" x14ac:dyDescent="0.25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5" customHeight="1" x14ac:dyDescent="0.25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5" customHeight="1" x14ac:dyDescent="0.25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5" customHeight="1" x14ac:dyDescent="0.25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5" customHeight="1" x14ac:dyDescent="0.25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5" customHeight="1" x14ac:dyDescent="0.25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5" customHeight="1" x14ac:dyDescent="0.25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5" customHeight="1" x14ac:dyDescent="0.25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5" customHeight="1" x14ac:dyDescent="0.25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5" customHeight="1" x14ac:dyDescent="0.25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5" customHeight="1" x14ac:dyDescent="0.25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5" customHeight="1" x14ac:dyDescent="0.25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5" customHeight="1" x14ac:dyDescent="0.25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5" customHeight="1" x14ac:dyDescent="0.25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5" customHeight="1" x14ac:dyDescent="0.25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5" customHeight="1" x14ac:dyDescent="0.25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5" customHeight="1" x14ac:dyDescent="0.25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5" customHeight="1" x14ac:dyDescent="0.25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5" customHeight="1" x14ac:dyDescent="0.25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5" customHeight="1" x14ac:dyDescent="0.25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5" customHeight="1" x14ac:dyDescent="0.25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5" customHeight="1" x14ac:dyDescent="0.25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5" customHeight="1" x14ac:dyDescent="0.25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5" customHeight="1" x14ac:dyDescent="0.25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5" customHeight="1" x14ac:dyDescent="0.25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5" customHeight="1" x14ac:dyDescent="0.25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5" customHeight="1" x14ac:dyDescent="0.25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5" customHeight="1" x14ac:dyDescent="0.25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5" customHeight="1" x14ac:dyDescent="0.25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5" customHeight="1" x14ac:dyDescent="0.25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5" customHeight="1" x14ac:dyDescent="0.25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5" customHeight="1" x14ac:dyDescent="0.25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5" customHeight="1" x14ac:dyDescent="0.25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5" customHeight="1" x14ac:dyDescent="0.25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5" customHeight="1" x14ac:dyDescent="0.25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5" customHeight="1" x14ac:dyDescent="0.25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5" customHeight="1" x14ac:dyDescent="0.25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5" customHeight="1" x14ac:dyDescent="0.25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5" customHeight="1" x14ac:dyDescent="0.25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5" customHeight="1" x14ac:dyDescent="0.25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5" customHeight="1" x14ac:dyDescent="0.25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5" customHeight="1" x14ac:dyDescent="0.25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5" customHeight="1" x14ac:dyDescent="0.25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5" customHeight="1" x14ac:dyDescent="0.25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5" customHeight="1" x14ac:dyDescent="0.25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5" customHeight="1" x14ac:dyDescent="0.25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5" customHeight="1" x14ac:dyDescent="0.25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5" customHeight="1" x14ac:dyDescent="0.25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5" customHeight="1" x14ac:dyDescent="0.25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5" customHeight="1" x14ac:dyDescent="0.25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5" customHeight="1" x14ac:dyDescent="0.25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5" customHeight="1" x14ac:dyDescent="0.25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5" customHeight="1" x14ac:dyDescent="0.25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5" customHeight="1" x14ac:dyDescent="0.25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5" customHeight="1" x14ac:dyDescent="0.25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5" customHeight="1" x14ac:dyDescent="0.25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5" customHeight="1" x14ac:dyDescent="0.25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5" customHeight="1" x14ac:dyDescent="0.25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5" customHeight="1" x14ac:dyDescent="0.25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5" customHeight="1" x14ac:dyDescent="0.25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5" customHeight="1" x14ac:dyDescent="0.25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5" customHeight="1" x14ac:dyDescent="0.25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5" customHeight="1" x14ac:dyDescent="0.25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5" customHeight="1" x14ac:dyDescent="0.25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5" customHeight="1" x14ac:dyDescent="0.25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5" customHeight="1" x14ac:dyDescent="0.25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5" customHeight="1" x14ac:dyDescent="0.25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5" customHeight="1" x14ac:dyDescent="0.25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5" customHeight="1" x14ac:dyDescent="0.25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5" customHeight="1" x14ac:dyDescent="0.25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5" customHeight="1" x14ac:dyDescent="0.25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5" customHeight="1" x14ac:dyDescent="0.25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5" customHeight="1" x14ac:dyDescent="0.25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5" customHeight="1" x14ac:dyDescent="0.25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5" customHeight="1" x14ac:dyDescent="0.25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5" customHeight="1" x14ac:dyDescent="0.25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5" customHeight="1" x14ac:dyDescent="0.25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5" customHeight="1" x14ac:dyDescent="0.25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5" customHeight="1" x14ac:dyDescent="0.25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5" customHeight="1" x14ac:dyDescent="0.25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5" customHeight="1" x14ac:dyDescent="0.25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5" customHeight="1" x14ac:dyDescent="0.25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5" customHeight="1" x14ac:dyDescent="0.25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5" customHeight="1" x14ac:dyDescent="0.25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5" customHeight="1" x14ac:dyDescent="0.25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5" customHeight="1" x14ac:dyDescent="0.25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5" customHeight="1" x14ac:dyDescent="0.25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5" customHeight="1" x14ac:dyDescent="0.25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5" customHeight="1" x14ac:dyDescent="0.25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5" customHeight="1" x14ac:dyDescent="0.25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5" customHeight="1" x14ac:dyDescent="0.25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5" customHeight="1" x14ac:dyDescent="0.25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5" customHeight="1" x14ac:dyDescent="0.25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5" customHeight="1" x14ac:dyDescent="0.25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5" customHeight="1" x14ac:dyDescent="0.25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5" customHeight="1" x14ac:dyDescent="0.25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5" customHeight="1" x14ac:dyDescent="0.25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5" customHeight="1" x14ac:dyDescent="0.25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5" customHeight="1" x14ac:dyDescent="0.25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5" customHeight="1" x14ac:dyDescent="0.25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5" customHeight="1" x14ac:dyDescent="0.25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5" customHeight="1" x14ac:dyDescent="0.25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5" customHeight="1" x14ac:dyDescent="0.25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5" customHeight="1" x14ac:dyDescent="0.25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5" customHeight="1" x14ac:dyDescent="0.25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5" customHeight="1" x14ac:dyDescent="0.25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5" customHeight="1" x14ac:dyDescent="0.25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5" customHeight="1" x14ac:dyDescent="0.25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5" customHeight="1" x14ac:dyDescent="0.25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5" customHeight="1" x14ac:dyDescent="0.25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5" customHeight="1" x14ac:dyDescent="0.25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5" customHeight="1" x14ac:dyDescent="0.25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5" customHeight="1" x14ac:dyDescent="0.25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5" customHeight="1" x14ac:dyDescent="0.25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5" customHeight="1" x14ac:dyDescent="0.25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5" customHeight="1" x14ac:dyDescent="0.25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5" customHeight="1" x14ac:dyDescent="0.25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5" customHeight="1" x14ac:dyDescent="0.25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5" customHeight="1" x14ac:dyDescent="0.25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5" customHeight="1" x14ac:dyDescent="0.25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5" customHeight="1" x14ac:dyDescent="0.25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5" customHeight="1" x14ac:dyDescent="0.25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5" customHeight="1" x14ac:dyDescent="0.25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5" customHeight="1" x14ac:dyDescent="0.25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5" customHeight="1" x14ac:dyDescent="0.25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5" customHeight="1" x14ac:dyDescent="0.25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5" customHeight="1" x14ac:dyDescent="0.25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5" customHeight="1" x14ac:dyDescent="0.25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5" customHeight="1" x14ac:dyDescent="0.25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5" customHeight="1" x14ac:dyDescent="0.25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5" customHeight="1" x14ac:dyDescent="0.25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5" customHeight="1" x14ac:dyDescent="0.25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5" customHeight="1" x14ac:dyDescent="0.25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5" customHeight="1" x14ac:dyDescent="0.25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5" customHeight="1" x14ac:dyDescent="0.25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5" customHeight="1" x14ac:dyDescent="0.25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5" customHeight="1" x14ac:dyDescent="0.25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5" customHeight="1" x14ac:dyDescent="0.25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5" customHeight="1" x14ac:dyDescent="0.25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5" customHeight="1" x14ac:dyDescent="0.25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5" customHeight="1" x14ac:dyDescent="0.25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5" customHeight="1" x14ac:dyDescent="0.25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5" customHeight="1" x14ac:dyDescent="0.25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5" customHeight="1" x14ac:dyDescent="0.25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5" customHeight="1" x14ac:dyDescent="0.25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5" customHeight="1" x14ac:dyDescent="0.25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5" customHeight="1" x14ac:dyDescent="0.25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5" customHeight="1" x14ac:dyDescent="0.25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5" customHeight="1" x14ac:dyDescent="0.25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5" customHeight="1" x14ac:dyDescent="0.25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5" customHeight="1" x14ac:dyDescent="0.25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5" customHeight="1" x14ac:dyDescent="0.25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5" customHeight="1" x14ac:dyDescent="0.25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5" customHeight="1" x14ac:dyDescent="0.25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5" customHeight="1" x14ac:dyDescent="0.25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5" customHeight="1" x14ac:dyDescent="0.25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5" customHeight="1" x14ac:dyDescent="0.25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5" customHeight="1" x14ac:dyDescent="0.25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5" customHeight="1" x14ac:dyDescent="0.25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5" customHeight="1" x14ac:dyDescent="0.25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5" customHeight="1" x14ac:dyDescent="0.25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5" customHeight="1" x14ac:dyDescent="0.25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5" customHeight="1" x14ac:dyDescent="0.25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5" customHeight="1" x14ac:dyDescent="0.25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5" customHeight="1" x14ac:dyDescent="0.25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5" customHeight="1" x14ac:dyDescent="0.25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5" customHeight="1" x14ac:dyDescent="0.25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5" customHeight="1" x14ac:dyDescent="0.25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5" customHeight="1" x14ac:dyDescent="0.25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5" customHeight="1" x14ac:dyDescent="0.25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5" customHeight="1" x14ac:dyDescent="0.25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5" customHeight="1" x14ac:dyDescent="0.25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5" customHeight="1" x14ac:dyDescent="0.25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5" customHeight="1" x14ac:dyDescent="0.25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5" customHeight="1" x14ac:dyDescent="0.25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5" customHeight="1" x14ac:dyDescent="0.25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5" customHeight="1" x14ac:dyDescent="0.25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5" customHeight="1" x14ac:dyDescent="0.25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5" customHeight="1" x14ac:dyDescent="0.25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5" customHeight="1" x14ac:dyDescent="0.25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5" customHeight="1" x14ac:dyDescent="0.25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5" customHeight="1" x14ac:dyDescent="0.25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5" customHeight="1" x14ac:dyDescent="0.25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5" customHeight="1" x14ac:dyDescent="0.25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5" customHeight="1" x14ac:dyDescent="0.25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5" customHeight="1" x14ac:dyDescent="0.25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5" customHeight="1" x14ac:dyDescent="0.25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5" customHeight="1" x14ac:dyDescent="0.25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5" customHeight="1" x14ac:dyDescent="0.25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5" customHeight="1" x14ac:dyDescent="0.25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5" customHeight="1" x14ac:dyDescent="0.25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5" customHeight="1" x14ac:dyDescent="0.25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5" customHeight="1" x14ac:dyDescent="0.25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5" customHeight="1" x14ac:dyDescent="0.25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5" customHeight="1" x14ac:dyDescent="0.25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5" customHeight="1" x14ac:dyDescent="0.25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5" customHeight="1" x14ac:dyDescent="0.25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5" customHeight="1" x14ac:dyDescent="0.25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5" customHeight="1" x14ac:dyDescent="0.25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5" customHeight="1" x14ac:dyDescent="0.25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5" customHeight="1" x14ac:dyDescent="0.25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5" customHeight="1" x14ac:dyDescent="0.25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5" customHeight="1" x14ac:dyDescent="0.25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5" customHeight="1" x14ac:dyDescent="0.25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5" customHeight="1" x14ac:dyDescent="0.25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5" customHeight="1" x14ac:dyDescent="0.25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5" customHeight="1" x14ac:dyDescent="0.25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5" customHeight="1" x14ac:dyDescent="0.25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5" customHeight="1" x14ac:dyDescent="0.25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5" customHeight="1" x14ac:dyDescent="0.25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5" customHeight="1" x14ac:dyDescent="0.25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5" customHeight="1" x14ac:dyDescent="0.25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5" customHeight="1" x14ac:dyDescent="0.25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5" customHeight="1" x14ac:dyDescent="0.25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5" customHeight="1" x14ac:dyDescent="0.25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5" customHeight="1" x14ac:dyDescent="0.25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5" customHeight="1" x14ac:dyDescent="0.25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5" customHeight="1" x14ac:dyDescent="0.25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5" customHeight="1" x14ac:dyDescent="0.25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5" customHeight="1" x14ac:dyDescent="0.25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5" customHeight="1" x14ac:dyDescent="0.25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5" customHeight="1" x14ac:dyDescent="0.25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5" customHeight="1" x14ac:dyDescent="0.25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5" customHeight="1" x14ac:dyDescent="0.25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5" customHeight="1" x14ac:dyDescent="0.25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5" customHeight="1" x14ac:dyDescent="0.25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5" customHeight="1" x14ac:dyDescent="0.25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5" customHeight="1" x14ac:dyDescent="0.25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5" customHeight="1" x14ac:dyDescent="0.25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5" customHeight="1" x14ac:dyDescent="0.25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5" customHeight="1" x14ac:dyDescent="0.25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5" customHeight="1" x14ac:dyDescent="0.25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5" customHeight="1" x14ac:dyDescent="0.25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5" customHeight="1" x14ac:dyDescent="0.25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5" customHeight="1" x14ac:dyDescent="0.25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5" customHeight="1" x14ac:dyDescent="0.25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5" customHeight="1" x14ac:dyDescent="0.25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5" customHeight="1" x14ac:dyDescent="0.25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5" customHeight="1" x14ac:dyDescent="0.25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5" customHeight="1" x14ac:dyDescent="0.25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5" customHeight="1" x14ac:dyDescent="0.25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5" customHeight="1" x14ac:dyDescent="0.25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5" customHeight="1" x14ac:dyDescent="0.25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5" customHeight="1" x14ac:dyDescent="0.25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5" customHeight="1" x14ac:dyDescent="0.25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5" customHeight="1" x14ac:dyDescent="0.25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5" customHeight="1" x14ac:dyDescent="0.25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5" customHeight="1" x14ac:dyDescent="0.25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5" customHeight="1" x14ac:dyDescent="0.25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5" customHeight="1" x14ac:dyDescent="0.25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5" customHeight="1" x14ac:dyDescent="0.25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5" customHeight="1" x14ac:dyDescent="0.25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5" customHeight="1" x14ac:dyDescent="0.25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5" customHeight="1" x14ac:dyDescent="0.25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5" customHeight="1" x14ac:dyDescent="0.25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5" customHeight="1" x14ac:dyDescent="0.25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5" customHeight="1" x14ac:dyDescent="0.25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5" customHeight="1" x14ac:dyDescent="0.25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5" customHeight="1" x14ac:dyDescent="0.25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5" customHeight="1" x14ac:dyDescent="0.25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5" customHeight="1" x14ac:dyDescent="0.25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5" customHeight="1" x14ac:dyDescent="0.25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5" customHeight="1" x14ac:dyDescent="0.25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5" customHeight="1" x14ac:dyDescent="0.25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5" customHeight="1" x14ac:dyDescent="0.25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5" customHeight="1" x14ac:dyDescent="0.25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5" customHeight="1" x14ac:dyDescent="0.25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5" customHeight="1" x14ac:dyDescent="0.25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5" customHeight="1" x14ac:dyDescent="0.25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5" customHeight="1" x14ac:dyDescent="0.25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5" customHeight="1" x14ac:dyDescent="0.25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5" customHeight="1" x14ac:dyDescent="0.25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5" customHeight="1" x14ac:dyDescent="0.25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5" customHeight="1" x14ac:dyDescent="0.25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5" customHeight="1" x14ac:dyDescent="0.25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5" customHeight="1" x14ac:dyDescent="0.25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5" customHeight="1" x14ac:dyDescent="0.25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5" customHeight="1" x14ac:dyDescent="0.25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5" customHeight="1" x14ac:dyDescent="0.25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5" customHeight="1" x14ac:dyDescent="0.25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5" customHeight="1" x14ac:dyDescent="0.25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5" customHeight="1" x14ac:dyDescent="0.25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5" customHeight="1" x14ac:dyDescent="0.25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5" customHeight="1" x14ac:dyDescent="0.25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5" customHeight="1" x14ac:dyDescent="0.25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1698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5" customHeight="1" x14ac:dyDescent="0.25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1698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5" customHeight="1" x14ac:dyDescent="0.25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5" customHeight="1" x14ac:dyDescent="0.25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5" customHeight="1" x14ac:dyDescent="0.25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5" customHeight="1" x14ac:dyDescent="0.25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5" customHeight="1" x14ac:dyDescent="0.25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5" customHeight="1" x14ac:dyDescent="0.25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5" customHeight="1" x14ac:dyDescent="0.25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5" customHeight="1" x14ac:dyDescent="0.25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5" customHeight="1" x14ac:dyDescent="0.25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5" customHeight="1" x14ac:dyDescent="0.25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5" customHeight="1" x14ac:dyDescent="0.25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5" customHeight="1" x14ac:dyDescent="0.25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5" customHeight="1" x14ac:dyDescent="0.25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5" customHeight="1" x14ac:dyDescent="0.25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5" customHeight="1" x14ac:dyDescent="0.25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5" customHeight="1" x14ac:dyDescent="0.25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5" customHeight="1" x14ac:dyDescent="0.25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5" customHeight="1" x14ac:dyDescent="0.25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5" customHeight="1" x14ac:dyDescent="0.25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5" customHeight="1" x14ac:dyDescent="0.25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5" customHeight="1" x14ac:dyDescent="0.25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5" customHeight="1" x14ac:dyDescent="0.25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5" customHeight="1" x14ac:dyDescent="0.25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5" customHeight="1" x14ac:dyDescent="0.25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5" customHeight="1" x14ac:dyDescent="0.25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5" customHeight="1" x14ac:dyDescent="0.25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5" customHeight="1" x14ac:dyDescent="0.25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5" customHeight="1" x14ac:dyDescent="0.25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5" customHeight="1" x14ac:dyDescent="0.25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5" customHeight="1" x14ac:dyDescent="0.25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5" customHeight="1" x14ac:dyDescent="0.25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5" customHeight="1" x14ac:dyDescent="0.25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5" customHeight="1" x14ac:dyDescent="0.25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5" customHeight="1" x14ac:dyDescent="0.25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5" customHeight="1" x14ac:dyDescent="0.25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5" customHeight="1" x14ac:dyDescent="0.25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5" customHeight="1" x14ac:dyDescent="0.25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5" customHeight="1" x14ac:dyDescent="0.25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5" customHeight="1" x14ac:dyDescent="0.25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5" customHeight="1" x14ac:dyDescent="0.25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5" customHeight="1" x14ac:dyDescent="0.25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5" customHeight="1" x14ac:dyDescent="0.25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5" customHeight="1" x14ac:dyDescent="0.25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5" customHeight="1" x14ac:dyDescent="0.25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5" customHeight="1" x14ac:dyDescent="0.25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5" customHeight="1" x14ac:dyDescent="0.25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5" customHeight="1" x14ac:dyDescent="0.25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5" customHeight="1" x14ac:dyDescent="0.25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5" customHeight="1" x14ac:dyDescent="0.25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5" customHeight="1" x14ac:dyDescent="0.25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5" customHeight="1" x14ac:dyDescent="0.25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5" customHeight="1" x14ac:dyDescent="0.25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5" customHeight="1" x14ac:dyDescent="0.25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5" customHeight="1" x14ac:dyDescent="0.25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5" customHeight="1" x14ac:dyDescent="0.25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5" customHeight="1" x14ac:dyDescent="0.25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5" customHeight="1" x14ac:dyDescent="0.25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5" customHeight="1" x14ac:dyDescent="0.25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5" customHeight="1" x14ac:dyDescent="0.25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5" customHeight="1" x14ac:dyDescent="0.25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5" customHeight="1" x14ac:dyDescent="0.25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5" customHeight="1" x14ac:dyDescent="0.25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5" customHeight="1" x14ac:dyDescent="0.25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5" customHeight="1" x14ac:dyDescent="0.25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5" customHeight="1" x14ac:dyDescent="0.25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5" customHeight="1" x14ac:dyDescent="0.25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5" customHeight="1" x14ac:dyDescent="0.25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5" customHeight="1" x14ac:dyDescent="0.25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5" customHeight="1" x14ac:dyDescent="0.25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5" customHeight="1" x14ac:dyDescent="0.25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5" customHeight="1" x14ac:dyDescent="0.25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5" customHeight="1" x14ac:dyDescent="0.25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5" customHeight="1" x14ac:dyDescent="0.25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5" customHeight="1" x14ac:dyDescent="0.25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5" customHeight="1" x14ac:dyDescent="0.25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5" customHeight="1" x14ac:dyDescent="0.25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5" customHeight="1" x14ac:dyDescent="0.25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5" customHeight="1" x14ac:dyDescent="0.25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5" customHeight="1" x14ac:dyDescent="0.25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5" customHeight="1" x14ac:dyDescent="0.25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5" customHeight="1" x14ac:dyDescent="0.25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5" customHeight="1" x14ac:dyDescent="0.25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5" customHeight="1" x14ac:dyDescent="0.25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5" customHeight="1" x14ac:dyDescent="0.25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5" customHeight="1" x14ac:dyDescent="0.25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5" customHeight="1" x14ac:dyDescent="0.25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5" customHeight="1" x14ac:dyDescent="0.25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5" customHeight="1" x14ac:dyDescent="0.25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5" customHeight="1" x14ac:dyDescent="0.25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5" customHeight="1" x14ac:dyDescent="0.25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5" customHeight="1" x14ac:dyDescent="0.25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5" customHeight="1" x14ac:dyDescent="0.25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5" customHeight="1" x14ac:dyDescent="0.25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5" customHeight="1" x14ac:dyDescent="0.25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5" customHeight="1" x14ac:dyDescent="0.25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5" customHeight="1" x14ac:dyDescent="0.25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5" customHeight="1" x14ac:dyDescent="0.25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5" customHeight="1" x14ac:dyDescent="0.25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5" customHeight="1" x14ac:dyDescent="0.25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5" customHeight="1" x14ac:dyDescent="0.25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5" customHeight="1" x14ac:dyDescent="0.25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5" customHeight="1" x14ac:dyDescent="0.25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5" customHeight="1" x14ac:dyDescent="0.25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5" customHeight="1" x14ac:dyDescent="0.25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5" customHeight="1" x14ac:dyDescent="0.25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5" customHeight="1" x14ac:dyDescent="0.25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5" customHeight="1" x14ac:dyDescent="0.25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5" customHeight="1" x14ac:dyDescent="0.25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5" customHeight="1" x14ac:dyDescent="0.25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5" customHeight="1" x14ac:dyDescent="0.25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5" customHeight="1" x14ac:dyDescent="0.25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5" customHeight="1" x14ac:dyDescent="0.25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5" customHeight="1" x14ac:dyDescent="0.25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5" customHeight="1" x14ac:dyDescent="0.25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5" customHeight="1" x14ac:dyDescent="0.25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5" customHeight="1" x14ac:dyDescent="0.25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5" customHeight="1" x14ac:dyDescent="0.25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5" customHeight="1" x14ac:dyDescent="0.25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5" customHeight="1" x14ac:dyDescent="0.25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5" customHeight="1" x14ac:dyDescent="0.25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5" customHeight="1" x14ac:dyDescent="0.25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5" customHeight="1" x14ac:dyDescent="0.25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5" customHeight="1" x14ac:dyDescent="0.25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5" customHeight="1" x14ac:dyDescent="0.25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5" customHeight="1" x14ac:dyDescent="0.25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5" customHeight="1" x14ac:dyDescent="0.25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5" customHeight="1" x14ac:dyDescent="0.25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5" customHeight="1" x14ac:dyDescent="0.25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5" customHeight="1" x14ac:dyDescent="0.25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5" customHeight="1" x14ac:dyDescent="0.25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5" customHeight="1" x14ac:dyDescent="0.25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5" customHeight="1" x14ac:dyDescent="0.25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5" customHeight="1" x14ac:dyDescent="0.25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5" customHeight="1" x14ac:dyDescent="0.25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5" customHeight="1" x14ac:dyDescent="0.25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5" customHeight="1" x14ac:dyDescent="0.25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5" customHeight="1" x14ac:dyDescent="0.25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5" customHeight="1" x14ac:dyDescent="0.25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5" customHeight="1" x14ac:dyDescent="0.25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5" customHeight="1" x14ac:dyDescent="0.25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5" customHeight="1" x14ac:dyDescent="0.25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5" customHeight="1" x14ac:dyDescent="0.25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5" customHeight="1" x14ac:dyDescent="0.25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5" customHeight="1" x14ac:dyDescent="0.25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5" customHeight="1" x14ac:dyDescent="0.25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5" customHeight="1" x14ac:dyDescent="0.25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5" customHeight="1" x14ac:dyDescent="0.25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5" customHeight="1" x14ac:dyDescent="0.25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5" customHeight="1" x14ac:dyDescent="0.25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5" customHeight="1" x14ac:dyDescent="0.25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5" customHeight="1" x14ac:dyDescent="0.25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5" customHeight="1" x14ac:dyDescent="0.25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5" customHeight="1" x14ac:dyDescent="0.25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5" customHeight="1" x14ac:dyDescent="0.25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5" customHeight="1" x14ac:dyDescent="0.25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5" customHeight="1" x14ac:dyDescent="0.25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5" customHeight="1" x14ac:dyDescent="0.25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5" customHeight="1" x14ac:dyDescent="0.25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5" customHeight="1" x14ac:dyDescent="0.25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5" customHeight="1" x14ac:dyDescent="0.25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5" customHeight="1" x14ac:dyDescent="0.25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5" customHeight="1" x14ac:dyDescent="0.25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5" customHeight="1" x14ac:dyDescent="0.25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5" customHeight="1" x14ac:dyDescent="0.25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5" customHeight="1" x14ac:dyDescent="0.25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5" customHeight="1" x14ac:dyDescent="0.25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5" customHeight="1" x14ac:dyDescent="0.25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5" customHeight="1" x14ac:dyDescent="0.25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5" customHeight="1" x14ac:dyDescent="0.25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5" customHeight="1" x14ac:dyDescent="0.25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5" customHeight="1" x14ac:dyDescent="0.25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5" customHeight="1" x14ac:dyDescent="0.25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5" customHeight="1" x14ac:dyDescent="0.25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5" customHeight="1" x14ac:dyDescent="0.25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5" customHeight="1" x14ac:dyDescent="0.25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5" customHeight="1" x14ac:dyDescent="0.25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5" customHeight="1" x14ac:dyDescent="0.25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5" customHeight="1" x14ac:dyDescent="0.25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5" customHeight="1" x14ac:dyDescent="0.25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5" customHeight="1" x14ac:dyDescent="0.25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5" customHeight="1" x14ac:dyDescent="0.25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5" customHeight="1" x14ac:dyDescent="0.25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5" customHeight="1" x14ac:dyDescent="0.25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5" customHeight="1" x14ac:dyDescent="0.25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5" customHeight="1" x14ac:dyDescent="0.25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5" customHeight="1" x14ac:dyDescent="0.25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5" customHeight="1" x14ac:dyDescent="0.25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5" customHeight="1" x14ac:dyDescent="0.25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5" customHeight="1" x14ac:dyDescent="0.25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5" customHeight="1" x14ac:dyDescent="0.25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5" customHeight="1" x14ac:dyDescent="0.25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5" customHeight="1" x14ac:dyDescent="0.25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5" customHeight="1" x14ac:dyDescent="0.25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5" customHeight="1" x14ac:dyDescent="0.25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5" customHeight="1" x14ac:dyDescent="0.25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5" customHeight="1" x14ac:dyDescent="0.25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5" customHeight="1" x14ac:dyDescent="0.25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5" customHeight="1" x14ac:dyDescent="0.25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5" customHeight="1" x14ac:dyDescent="0.25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5" customHeight="1" x14ac:dyDescent="0.25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5" customHeight="1" x14ac:dyDescent="0.25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5" customHeight="1" x14ac:dyDescent="0.25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5" customHeight="1" x14ac:dyDescent="0.25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5" customHeight="1" x14ac:dyDescent="0.25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5" customHeight="1" x14ac:dyDescent="0.25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5" customHeight="1" x14ac:dyDescent="0.25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5" customHeight="1" x14ac:dyDescent="0.25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5" customHeight="1" x14ac:dyDescent="0.25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5" customHeight="1" x14ac:dyDescent="0.25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5" customHeight="1" x14ac:dyDescent="0.25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5" customHeight="1" x14ac:dyDescent="0.25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5" customHeight="1" x14ac:dyDescent="0.25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5" customHeight="1" x14ac:dyDescent="0.25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5" customHeight="1" x14ac:dyDescent="0.25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5" customHeight="1" x14ac:dyDescent="0.25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5" customHeight="1" x14ac:dyDescent="0.25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5" customHeight="1" x14ac:dyDescent="0.25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5" customHeight="1" x14ac:dyDescent="0.25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5" customHeight="1" x14ac:dyDescent="0.25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5" customHeight="1" x14ac:dyDescent="0.25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5" customHeight="1" x14ac:dyDescent="0.25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5" customHeight="1" x14ac:dyDescent="0.25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5" customHeight="1" x14ac:dyDescent="0.25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5" customHeight="1" x14ac:dyDescent="0.25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5" customHeight="1" x14ac:dyDescent="0.25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5" customHeight="1" x14ac:dyDescent="0.25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5" customHeight="1" x14ac:dyDescent="0.25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5" customHeight="1" x14ac:dyDescent="0.25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5" customHeight="1" x14ac:dyDescent="0.25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5" customHeight="1" x14ac:dyDescent="0.25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5" customHeight="1" x14ac:dyDescent="0.25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5" customHeight="1" x14ac:dyDescent="0.25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5" customHeight="1" x14ac:dyDescent="0.25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5" customHeight="1" x14ac:dyDescent="0.25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5" customHeight="1" x14ac:dyDescent="0.25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5" customHeight="1" x14ac:dyDescent="0.25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5" customHeight="1" x14ac:dyDescent="0.25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5" customHeight="1" x14ac:dyDescent="0.25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5" customHeight="1" x14ac:dyDescent="0.25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5" customHeight="1" x14ac:dyDescent="0.25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5" customHeight="1" x14ac:dyDescent="0.25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5" customHeight="1" x14ac:dyDescent="0.25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5" customHeight="1" x14ac:dyDescent="0.25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5" customHeight="1" x14ac:dyDescent="0.25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5" customHeight="1" x14ac:dyDescent="0.25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5" customHeight="1" x14ac:dyDescent="0.25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5" customHeight="1" x14ac:dyDescent="0.25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5" customHeight="1" x14ac:dyDescent="0.25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5" customHeight="1" x14ac:dyDescent="0.25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5" customHeight="1" x14ac:dyDescent="0.25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5" customHeight="1" x14ac:dyDescent="0.25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5" customHeight="1" x14ac:dyDescent="0.25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5" customHeight="1" x14ac:dyDescent="0.25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5" customHeight="1" x14ac:dyDescent="0.25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5" customHeight="1" x14ac:dyDescent="0.25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5" customHeight="1" x14ac:dyDescent="0.25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5" customHeight="1" x14ac:dyDescent="0.25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5" customHeight="1" x14ac:dyDescent="0.25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5" customHeight="1" x14ac:dyDescent="0.25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5" customHeight="1" x14ac:dyDescent="0.25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5" customHeight="1" x14ac:dyDescent="0.25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5" customHeight="1" x14ac:dyDescent="0.25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5" customHeight="1" x14ac:dyDescent="0.25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5" customHeight="1" x14ac:dyDescent="0.25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5" customHeight="1" x14ac:dyDescent="0.25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5" customHeight="1" x14ac:dyDescent="0.25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5" customHeight="1" x14ac:dyDescent="0.25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5" customHeight="1" x14ac:dyDescent="0.25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5" customHeight="1" x14ac:dyDescent="0.25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5" customHeight="1" x14ac:dyDescent="0.25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5" customHeight="1" x14ac:dyDescent="0.25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5" customHeight="1" x14ac:dyDescent="0.25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5" customHeight="1" x14ac:dyDescent="0.25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5" customHeight="1" x14ac:dyDescent="0.25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5" customHeight="1" x14ac:dyDescent="0.25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5" customHeight="1" x14ac:dyDescent="0.25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5" customHeight="1" x14ac:dyDescent="0.25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5" customHeight="1" x14ac:dyDescent="0.25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5" customHeight="1" x14ac:dyDescent="0.25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5" customHeight="1" x14ac:dyDescent="0.25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5" customHeight="1" x14ac:dyDescent="0.25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5" customHeight="1" x14ac:dyDescent="0.25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5" customHeight="1" x14ac:dyDescent="0.25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5" customHeight="1" x14ac:dyDescent="0.25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5" customHeight="1" x14ac:dyDescent="0.25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5" customHeight="1" x14ac:dyDescent="0.25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5" customHeight="1" x14ac:dyDescent="0.25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5" customHeight="1" x14ac:dyDescent="0.25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5" customHeight="1" x14ac:dyDescent="0.25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5" customHeight="1" x14ac:dyDescent="0.25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5" customHeight="1" x14ac:dyDescent="0.25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5" customHeight="1" x14ac:dyDescent="0.25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5" customHeight="1" x14ac:dyDescent="0.25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5" customHeight="1" x14ac:dyDescent="0.25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5" customHeight="1" x14ac:dyDescent="0.25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5" customHeight="1" x14ac:dyDescent="0.25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5" customHeight="1" x14ac:dyDescent="0.25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5" customHeight="1" x14ac:dyDescent="0.25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5" customHeight="1" x14ac:dyDescent="0.25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5" customHeight="1" x14ac:dyDescent="0.25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5" customHeight="1" x14ac:dyDescent="0.25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5" customHeight="1" x14ac:dyDescent="0.25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5" customHeight="1" x14ac:dyDescent="0.25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5" customHeight="1" x14ac:dyDescent="0.25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5" customHeight="1" x14ac:dyDescent="0.25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5" customHeight="1" x14ac:dyDescent="0.25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5" customHeight="1" x14ac:dyDescent="0.25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5" customHeight="1" x14ac:dyDescent="0.25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5" customHeight="1" x14ac:dyDescent="0.25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5" customHeight="1" x14ac:dyDescent="0.25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5" customHeight="1" x14ac:dyDescent="0.25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5" customHeight="1" x14ac:dyDescent="0.25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5" customHeight="1" x14ac:dyDescent="0.25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5" customHeight="1" x14ac:dyDescent="0.25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5" customHeight="1" x14ac:dyDescent="0.25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5" customHeight="1" x14ac:dyDescent="0.25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5" customHeight="1" x14ac:dyDescent="0.25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5" customHeight="1" x14ac:dyDescent="0.25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5" customHeight="1" x14ac:dyDescent="0.25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5" customHeight="1" x14ac:dyDescent="0.25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5" customHeight="1" x14ac:dyDescent="0.25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5" customHeight="1" x14ac:dyDescent="0.25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5" customHeight="1" x14ac:dyDescent="0.25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5" customHeight="1" x14ac:dyDescent="0.25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5" customHeight="1" x14ac:dyDescent="0.25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5" customHeight="1" x14ac:dyDescent="0.25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5" customHeight="1" x14ac:dyDescent="0.25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5" customHeight="1" x14ac:dyDescent="0.25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5" customHeight="1" x14ac:dyDescent="0.25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5" customHeight="1" x14ac:dyDescent="0.25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5" customHeight="1" x14ac:dyDescent="0.25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5" customHeight="1" x14ac:dyDescent="0.25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5" customHeight="1" x14ac:dyDescent="0.25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5" customHeight="1" x14ac:dyDescent="0.25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5" customHeight="1" x14ac:dyDescent="0.25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5" customHeight="1" x14ac:dyDescent="0.25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5" customHeight="1" x14ac:dyDescent="0.25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5" customHeight="1" x14ac:dyDescent="0.25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5" customHeight="1" x14ac:dyDescent="0.25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5" customHeight="1" x14ac:dyDescent="0.25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5" customHeight="1" x14ac:dyDescent="0.25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5" customHeight="1" x14ac:dyDescent="0.25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5" customHeight="1" x14ac:dyDescent="0.25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5" customHeight="1" x14ac:dyDescent="0.25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5" customHeight="1" x14ac:dyDescent="0.25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5" customHeight="1" x14ac:dyDescent="0.25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5" customHeight="1" x14ac:dyDescent="0.25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5" customHeight="1" x14ac:dyDescent="0.25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5" customHeight="1" x14ac:dyDescent="0.25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5" customHeight="1" x14ac:dyDescent="0.25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5" customHeight="1" x14ac:dyDescent="0.25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5" customHeight="1" x14ac:dyDescent="0.25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5" customHeight="1" x14ac:dyDescent="0.25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5" customHeight="1" x14ac:dyDescent="0.25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5" customHeight="1" x14ac:dyDescent="0.25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5" customHeight="1" x14ac:dyDescent="0.25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5" customHeight="1" x14ac:dyDescent="0.25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5" customHeight="1" x14ac:dyDescent="0.25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5" customHeight="1" x14ac:dyDescent="0.25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5" customHeight="1" x14ac:dyDescent="0.25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5" customHeight="1" x14ac:dyDescent="0.25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5" customHeight="1" x14ac:dyDescent="0.25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5" customHeight="1" x14ac:dyDescent="0.25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5" customHeight="1" x14ac:dyDescent="0.25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5" customHeight="1" x14ac:dyDescent="0.25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5" customHeight="1" x14ac:dyDescent="0.25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5" customHeight="1" x14ac:dyDescent="0.25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5" customHeight="1" x14ac:dyDescent="0.25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5" customHeight="1" x14ac:dyDescent="0.25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5" customHeight="1" x14ac:dyDescent="0.25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5" customHeight="1" x14ac:dyDescent="0.25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5" customHeight="1" x14ac:dyDescent="0.25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5" customHeight="1" x14ac:dyDescent="0.25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5" customHeight="1" x14ac:dyDescent="0.25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5" customHeight="1" x14ac:dyDescent="0.25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5" customHeight="1" x14ac:dyDescent="0.25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5" customHeight="1" x14ac:dyDescent="0.25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5" customHeight="1" x14ac:dyDescent="0.25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5" customHeight="1" x14ac:dyDescent="0.25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5" customHeight="1" x14ac:dyDescent="0.25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5" customHeight="1" x14ac:dyDescent="0.25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5" customHeight="1" x14ac:dyDescent="0.25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5" customHeight="1" x14ac:dyDescent="0.25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1699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5" customHeight="1" x14ac:dyDescent="0.25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5" customHeight="1" x14ac:dyDescent="0.25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5" customHeight="1" x14ac:dyDescent="0.25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5" customHeight="1" x14ac:dyDescent="0.25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5" customHeight="1" x14ac:dyDescent="0.25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5" customHeight="1" x14ac:dyDescent="0.25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5" customHeight="1" x14ac:dyDescent="0.25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5" customHeight="1" x14ac:dyDescent="0.25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5" customHeight="1" x14ac:dyDescent="0.25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5" customHeight="1" x14ac:dyDescent="0.25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5" customHeight="1" x14ac:dyDescent="0.25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5" customHeight="1" x14ac:dyDescent="0.25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5" customHeight="1" x14ac:dyDescent="0.25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5" customHeight="1" x14ac:dyDescent="0.25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5" customHeight="1" x14ac:dyDescent="0.25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5" customHeight="1" x14ac:dyDescent="0.25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5" customHeight="1" x14ac:dyDescent="0.25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5" customHeight="1" x14ac:dyDescent="0.25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5" customHeight="1" x14ac:dyDescent="0.25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5" customHeight="1" x14ac:dyDescent="0.25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5" customHeight="1" x14ac:dyDescent="0.25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5" customHeight="1" x14ac:dyDescent="0.25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5" customHeight="1" x14ac:dyDescent="0.25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5" customHeight="1" x14ac:dyDescent="0.25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5" customHeight="1" x14ac:dyDescent="0.25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5" customHeight="1" x14ac:dyDescent="0.25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5" customHeight="1" x14ac:dyDescent="0.25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5" customHeight="1" x14ac:dyDescent="0.25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5" customHeight="1" x14ac:dyDescent="0.25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5" customHeight="1" x14ac:dyDescent="0.25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5" customHeight="1" x14ac:dyDescent="0.25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5" customHeight="1" x14ac:dyDescent="0.25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5" customHeight="1" x14ac:dyDescent="0.25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5" customHeight="1" x14ac:dyDescent="0.25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5" customHeight="1" x14ac:dyDescent="0.25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5" customHeight="1" x14ac:dyDescent="0.25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5" customHeight="1" x14ac:dyDescent="0.25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5" customHeight="1" x14ac:dyDescent="0.25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5" customHeight="1" x14ac:dyDescent="0.25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5" customHeight="1" x14ac:dyDescent="0.25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5" customHeight="1" x14ac:dyDescent="0.25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5" customHeight="1" x14ac:dyDescent="0.25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5" customHeight="1" x14ac:dyDescent="0.25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5" customHeight="1" x14ac:dyDescent="0.25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5" customHeight="1" x14ac:dyDescent="0.25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5" customHeight="1" x14ac:dyDescent="0.25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5" customHeight="1" x14ac:dyDescent="0.25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5" customHeight="1" x14ac:dyDescent="0.25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5" customHeight="1" x14ac:dyDescent="0.25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5" customHeight="1" x14ac:dyDescent="0.25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5" customHeight="1" x14ac:dyDescent="0.25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5" customHeight="1" x14ac:dyDescent="0.25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5" customHeight="1" x14ac:dyDescent="0.25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5" customHeight="1" x14ac:dyDescent="0.25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5" customHeight="1" x14ac:dyDescent="0.25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5" customHeight="1" x14ac:dyDescent="0.25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5" customHeight="1" x14ac:dyDescent="0.25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5" customHeight="1" x14ac:dyDescent="0.25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5" customHeight="1" x14ac:dyDescent="0.25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5" customHeight="1" x14ac:dyDescent="0.25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5" customHeight="1" x14ac:dyDescent="0.25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5" customHeight="1" x14ac:dyDescent="0.25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5" customHeight="1" x14ac:dyDescent="0.25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5" customHeight="1" x14ac:dyDescent="0.25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5" customHeight="1" x14ac:dyDescent="0.25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5" customHeight="1" x14ac:dyDescent="0.25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5" customHeight="1" x14ac:dyDescent="0.25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5" customHeight="1" x14ac:dyDescent="0.25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5" customHeight="1" x14ac:dyDescent="0.25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5" customHeight="1" x14ac:dyDescent="0.25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5" customHeight="1" x14ac:dyDescent="0.25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5" customHeight="1" x14ac:dyDescent="0.25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5" customHeight="1" x14ac:dyDescent="0.25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5" customHeight="1" x14ac:dyDescent="0.25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5" customHeight="1" x14ac:dyDescent="0.25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5" customHeight="1" x14ac:dyDescent="0.25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5" customHeight="1" x14ac:dyDescent="0.25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5" customHeight="1" x14ac:dyDescent="0.25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5" customHeight="1" x14ac:dyDescent="0.25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5" customHeight="1" x14ac:dyDescent="0.25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5" customHeight="1" x14ac:dyDescent="0.25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5" customHeight="1" x14ac:dyDescent="0.25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5" customHeight="1" x14ac:dyDescent="0.25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5" customHeight="1" x14ac:dyDescent="0.25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5" customHeight="1" x14ac:dyDescent="0.25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5" customHeight="1" x14ac:dyDescent="0.25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5" customHeight="1" x14ac:dyDescent="0.25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5" customHeight="1" x14ac:dyDescent="0.25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5" customHeight="1" x14ac:dyDescent="0.25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5" customHeight="1" x14ac:dyDescent="0.25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5" customHeight="1" x14ac:dyDescent="0.25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5" customHeight="1" x14ac:dyDescent="0.25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5" customHeight="1" x14ac:dyDescent="0.25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5" customHeight="1" x14ac:dyDescent="0.25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5" customHeight="1" x14ac:dyDescent="0.25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5" customHeight="1" x14ac:dyDescent="0.25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5" customHeight="1" x14ac:dyDescent="0.25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5" customHeight="1" x14ac:dyDescent="0.25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5" customHeight="1" x14ac:dyDescent="0.25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5" customHeight="1" x14ac:dyDescent="0.25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5" customHeight="1" x14ac:dyDescent="0.25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5" customHeight="1" x14ac:dyDescent="0.25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5" customHeight="1" x14ac:dyDescent="0.25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5" customHeight="1" x14ac:dyDescent="0.25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5" customHeight="1" x14ac:dyDescent="0.25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5" customHeight="1" x14ac:dyDescent="0.25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5" customHeight="1" x14ac:dyDescent="0.25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5" customHeight="1" x14ac:dyDescent="0.25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5" customHeight="1" x14ac:dyDescent="0.25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5" customHeight="1" x14ac:dyDescent="0.25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5" customHeight="1" x14ac:dyDescent="0.25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5" customHeight="1" x14ac:dyDescent="0.25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5" customHeight="1" x14ac:dyDescent="0.25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5" customHeight="1" x14ac:dyDescent="0.25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5" customHeight="1" x14ac:dyDescent="0.25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5" customHeight="1" x14ac:dyDescent="0.25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5" customHeight="1" x14ac:dyDescent="0.25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5" customHeight="1" x14ac:dyDescent="0.25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5" customHeight="1" x14ac:dyDescent="0.25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5" customHeight="1" x14ac:dyDescent="0.25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5" customHeight="1" x14ac:dyDescent="0.25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5" customHeight="1" x14ac:dyDescent="0.25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5" customHeight="1" x14ac:dyDescent="0.25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5" customHeight="1" x14ac:dyDescent="0.25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5" customHeight="1" x14ac:dyDescent="0.25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5" customHeight="1" x14ac:dyDescent="0.25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5" customHeight="1" x14ac:dyDescent="0.25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5" customHeight="1" x14ac:dyDescent="0.25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5" customHeight="1" x14ac:dyDescent="0.25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5" customHeight="1" x14ac:dyDescent="0.25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5" customHeight="1" x14ac:dyDescent="0.25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5" customHeight="1" x14ac:dyDescent="0.25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5" customHeight="1" x14ac:dyDescent="0.25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5" customHeight="1" x14ac:dyDescent="0.25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5" customHeight="1" x14ac:dyDescent="0.25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5" customHeight="1" x14ac:dyDescent="0.25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5" customHeight="1" x14ac:dyDescent="0.25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5" customHeight="1" x14ac:dyDescent="0.25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5" customHeight="1" x14ac:dyDescent="0.25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5" customHeight="1" x14ac:dyDescent="0.25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5" customHeight="1" x14ac:dyDescent="0.25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5" customHeight="1" x14ac:dyDescent="0.25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5" customHeight="1" x14ac:dyDescent="0.25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5" customHeight="1" x14ac:dyDescent="0.25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5" customHeight="1" x14ac:dyDescent="0.25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5" customHeight="1" x14ac:dyDescent="0.25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5" customHeight="1" x14ac:dyDescent="0.25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5" customHeight="1" x14ac:dyDescent="0.25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5" customHeight="1" x14ac:dyDescent="0.25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5" customHeight="1" x14ac:dyDescent="0.25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5" customHeight="1" x14ac:dyDescent="0.25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5" customHeight="1" x14ac:dyDescent="0.25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5" customHeight="1" x14ac:dyDescent="0.25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5" customHeight="1" x14ac:dyDescent="0.25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5" customHeight="1" x14ac:dyDescent="0.25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5" customHeight="1" x14ac:dyDescent="0.25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5" customHeight="1" x14ac:dyDescent="0.25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5" customHeight="1" x14ac:dyDescent="0.25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5" customHeight="1" x14ac:dyDescent="0.25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5" customHeight="1" x14ac:dyDescent="0.25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5" customHeight="1" x14ac:dyDescent="0.25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5" customHeight="1" x14ac:dyDescent="0.25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5" customHeight="1" x14ac:dyDescent="0.25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5" customHeight="1" x14ac:dyDescent="0.25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5" customHeight="1" x14ac:dyDescent="0.25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5" customHeight="1" x14ac:dyDescent="0.25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5" customHeight="1" x14ac:dyDescent="0.25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5" customHeight="1" x14ac:dyDescent="0.25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5" customHeight="1" x14ac:dyDescent="0.25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5" customHeight="1" x14ac:dyDescent="0.25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5" customHeight="1" x14ac:dyDescent="0.25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5" customHeight="1" x14ac:dyDescent="0.25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5" customHeight="1" x14ac:dyDescent="0.25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5" customHeight="1" x14ac:dyDescent="0.25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5" customHeight="1" x14ac:dyDescent="0.25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5" customHeight="1" x14ac:dyDescent="0.25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5" customHeight="1" x14ac:dyDescent="0.25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5" customHeight="1" x14ac:dyDescent="0.25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5" customHeight="1" x14ac:dyDescent="0.25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5" customHeight="1" x14ac:dyDescent="0.25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5" customHeight="1" x14ac:dyDescent="0.25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5" customHeight="1" x14ac:dyDescent="0.25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5" customHeight="1" x14ac:dyDescent="0.25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5" customHeight="1" x14ac:dyDescent="0.25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5" customHeight="1" x14ac:dyDescent="0.25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5" customHeight="1" x14ac:dyDescent="0.25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5" customHeight="1" x14ac:dyDescent="0.25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5" customHeight="1" x14ac:dyDescent="0.25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5" customHeight="1" x14ac:dyDescent="0.25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5" customHeight="1" x14ac:dyDescent="0.25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5" customHeight="1" x14ac:dyDescent="0.25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5" customHeight="1" x14ac:dyDescent="0.25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5" customHeight="1" x14ac:dyDescent="0.25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5" customHeight="1" x14ac:dyDescent="0.25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5" customHeight="1" x14ac:dyDescent="0.25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5" customHeight="1" x14ac:dyDescent="0.25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5" customHeight="1" x14ac:dyDescent="0.25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5" customHeight="1" x14ac:dyDescent="0.25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5" customHeight="1" x14ac:dyDescent="0.25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5" customHeight="1" x14ac:dyDescent="0.25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5" customHeight="1" x14ac:dyDescent="0.25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5" customHeight="1" x14ac:dyDescent="0.25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5" customHeight="1" x14ac:dyDescent="0.25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5" customHeight="1" x14ac:dyDescent="0.25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5" customHeight="1" x14ac:dyDescent="0.25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5" customHeight="1" x14ac:dyDescent="0.25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5" customHeight="1" x14ac:dyDescent="0.25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5" customHeight="1" x14ac:dyDescent="0.25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5" customHeight="1" x14ac:dyDescent="0.25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5" customHeight="1" x14ac:dyDescent="0.25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5" customHeight="1" x14ac:dyDescent="0.25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5" customHeight="1" x14ac:dyDescent="0.25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5" customHeight="1" x14ac:dyDescent="0.25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5" customHeight="1" x14ac:dyDescent="0.25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5" customHeight="1" x14ac:dyDescent="0.25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5" customHeight="1" x14ac:dyDescent="0.25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5" customHeight="1" x14ac:dyDescent="0.25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5" customHeight="1" x14ac:dyDescent="0.25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5" customHeight="1" x14ac:dyDescent="0.25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5" customHeight="1" x14ac:dyDescent="0.25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5" customHeight="1" x14ac:dyDescent="0.25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5" customHeight="1" x14ac:dyDescent="0.25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5" customHeight="1" x14ac:dyDescent="0.25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5" customHeight="1" x14ac:dyDescent="0.25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5" customHeight="1" x14ac:dyDescent="0.25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5" customHeight="1" x14ac:dyDescent="0.25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5" customHeight="1" x14ac:dyDescent="0.25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5" customHeight="1" x14ac:dyDescent="0.25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5" customHeight="1" x14ac:dyDescent="0.25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5" customHeight="1" x14ac:dyDescent="0.25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5" customHeight="1" x14ac:dyDescent="0.25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5" customHeight="1" x14ac:dyDescent="0.25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5" customHeight="1" x14ac:dyDescent="0.25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5" customHeight="1" x14ac:dyDescent="0.25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5" customHeight="1" x14ac:dyDescent="0.25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5" customHeight="1" x14ac:dyDescent="0.25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5" customHeight="1" x14ac:dyDescent="0.25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5" customHeight="1" x14ac:dyDescent="0.25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5" customHeight="1" x14ac:dyDescent="0.25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5" customHeight="1" x14ac:dyDescent="0.25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5" customHeight="1" x14ac:dyDescent="0.25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5" customHeight="1" x14ac:dyDescent="0.25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5" customHeight="1" x14ac:dyDescent="0.25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5" customHeight="1" x14ac:dyDescent="0.25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5" customHeight="1" x14ac:dyDescent="0.25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5" customHeight="1" x14ac:dyDescent="0.25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5" customHeight="1" x14ac:dyDescent="0.25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5" customHeight="1" x14ac:dyDescent="0.25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5" customHeight="1" x14ac:dyDescent="0.25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5" customHeight="1" x14ac:dyDescent="0.25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5" customHeight="1" x14ac:dyDescent="0.25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5" customHeight="1" x14ac:dyDescent="0.25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5" customHeight="1" x14ac:dyDescent="0.25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5" customHeight="1" x14ac:dyDescent="0.25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5" customHeight="1" x14ac:dyDescent="0.25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5" customHeight="1" x14ac:dyDescent="0.25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5" customHeight="1" x14ac:dyDescent="0.25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5" customHeight="1" x14ac:dyDescent="0.25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5" customHeight="1" x14ac:dyDescent="0.25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5" customHeight="1" x14ac:dyDescent="0.25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5" customHeight="1" x14ac:dyDescent="0.25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5" customHeight="1" x14ac:dyDescent="0.25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5" customHeight="1" x14ac:dyDescent="0.25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5" customHeight="1" x14ac:dyDescent="0.25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5" customHeight="1" x14ac:dyDescent="0.25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5" customHeight="1" x14ac:dyDescent="0.25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5" customHeight="1" x14ac:dyDescent="0.25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5" customHeight="1" x14ac:dyDescent="0.25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5" customHeight="1" x14ac:dyDescent="0.25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5" customHeight="1" x14ac:dyDescent="0.25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5" customHeight="1" x14ac:dyDescent="0.25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5" customHeight="1" x14ac:dyDescent="0.25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5" customHeight="1" x14ac:dyDescent="0.25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5" customHeight="1" x14ac:dyDescent="0.25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5" customHeight="1" x14ac:dyDescent="0.25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5" customHeight="1" x14ac:dyDescent="0.25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5" customHeight="1" x14ac:dyDescent="0.25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5" customHeight="1" x14ac:dyDescent="0.25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5" customHeight="1" x14ac:dyDescent="0.25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5" customHeight="1" x14ac:dyDescent="0.25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5" customHeight="1" x14ac:dyDescent="0.25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5" customHeight="1" x14ac:dyDescent="0.25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5" customHeight="1" x14ac:dyDescent="0.25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5" customHeight="1" x14ac:dyDescent="0.25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5" customHeight="1" x14ac:dyDescent="0.25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5" customHeight="1" x14ac:dyDescent="0.25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5" customHeight="1" x14ac:dyDescent="0.25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5" customHeight="1" x14ac:dyDescent="0.25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5" customHeight="1" x14ac:dyDescent="0.25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5" customHeight="1" x14ac:dyDescent="0.25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5" customHeight="1" x14ac:dyDescent="0.25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5" customHeight="1" x14ac:dyDescent="0.25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5" customHeight="1" x14ac:dyDescent="0.25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5" customHeight="1" x14ac:dyDescent="0.25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5" customHeight="1" x14ac:dyDescent="0.25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5" customHeight="1" x14ac:dyDescent="0.25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5" customHeight="1" x14ac:dyDescent="0.25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5" customHeight="1" x14ac:dyDescent="0.25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5" customHeight="1" x14ac:dyDescent="0.25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5" customHeight="1" x14ac:dyDescent="0.25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5" customHeight="1" x14ac:dyDescent="0.25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5" customHeight="1" x14ac:dyDescent="0.25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5" customHeight="1" x14ac:dyDescent="0.25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5" customHeight="1" x14ac:dyDescent="0.25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5" customHeight="1" x14ac:dyDescent="0.25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5" customHeight="1" x14ac:dyDescent="0.25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5" customHeight="1" x14ac:dyDescent="0.25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5" customHeight="1" x14ac:dyDescent="0.25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5" customHeight="1" x14ac:dyDescent="0.25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5" customHeight="1" x14ac:dyDescent="0.25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5" customHeight="1" x14ac:dyDescent="0.25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5" customHeight="1" x14ac:dyDescent="0.25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5" customHeight="1" x14ac:dyDescent="0.25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5" customHeight="1" x14ac:dyDescent="0.25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5" customHeight="1" x14ac:dyDescent="0.25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5" customHeight="1" x14ac:dyDescent="0.25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5" customHeight="1" x14ac:dyDescent="0.25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5" customHeight="1" x14ac:dyDescent="0.25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5" customHeight="1" x14ac:dyDescent="0.25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5" customHeight="1" x14ac:dyDescent="0.25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5" customHeight="1" x14ac:dyDescent="0.25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5" customHeight="1" x14ac:dyDescent="0.25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5" customHeight="1" x14ac:dyDescent="0.25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5" customHeight="1" x14ac:dyDescent="0.25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5" customHeight="1" x14ac:dyDescent="0.25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5" customHeight="1" x14ac:dyDescent="0.25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5" customHeight="1" x14ac:dyDescent="0.25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5" customHeight="1" x14ac:dyDescent="0.25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5" customHeight="1" x14ac:dyDescent="0.25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5" customHeight="1" x14ac:dyDescent="0.25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5" customHeight="1" x14ac:dyDescent="0.25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5" customHeight="1" x14ac:dyDescent="0.25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5" customHeight="1" x14ac:dyDescent="0.25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5" customHeight="1" x14ac:dyDescent="0.25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5" customHeight="1" x14ac:dyDescent="0.25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5" customHeight="1" x14ac:dyDescent="0.25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5" customHeight="1" x14ac:dyDescent="0.25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5" customHeight="1" x14ac:dyDescent="0.25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5" customHeight="1" x14ac:dyDescent="0.25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5" customHeight="1" x14ac:dyDescent="0.25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5" customHeight="1" x14ac:dyDescent="0.25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5" customHeight="1" x14ac:dyDescent="0.25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5" customHeight="1" x14ac:dyDescent="0.25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5" customHeight="1" x14ac:dyDescent="0.25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5" customHeight="1" x14ac:dyDescent="0.25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5" customHeight="1" x14ac:dyDescent="0.25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5" customHeight="1" x14ac:dyDescent="0.25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5" customHeight="1" x14ac:dyDescent="0.25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5" customHeight="1" x14ac:dyDescent="0.25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5" customHeight="1" x14ac:dyDescent="0.25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5" customHeight="1" x14ac:dyDescent="0.25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5" customHeight="1" x14ac:dyDescent="0.25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5" customHeight="1" x14ac:dyDescent="0.25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5" customHeight="1" x14ac:dyDescent="0.25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5" customHeight="1" x14ac:dyDescent="0.25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5" customHeight="1" x14ac:dyDescent="0.25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5" customHeight="1" x14ac:dyDescent="0.25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5" customHeight="1" x14ac:dyDescent="0.25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5" customHeight="1" x14ac:dyDescent="0.25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5" customHeight="1" x14ac:dyDescent="0.25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5" customHeight="1" x14ac:dyDescent="0.25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5" customHeight="1" x14ac:dyDescent="0.25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5" customHeight="1" x14ac:dyDescent="0.25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5" customHeight="1" x14ac:dyDescent="0.25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5" customHeight="1" x14ac:dyDescent="0.25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5" customHeight="1" x14ac:dyDescent="0.25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5" customHeight="1" x14ac:dyDescent="0.25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5" customHeight="1" x14ac:dyDescent="0.25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5" customHeight="1" x14ac:dyDescent="0.25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5" customHeight="1" x14ac:dyDescent="0.25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5" customHeight="1" x14ac:dyDescent="0.25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5" customHeight="1" x14ac:dyDescent="0.25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5" customHeight="1" x14ac:dyDescent="0.25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5" customHeight="1" x14ac:dyDescent="0.25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5" customHeight="1" x14ac:dyDescent="0.25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5" customHeight="1" x14ac:dyDescent="0.25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5" customHeight="1" x14ac:dyDescent="0.25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5" customHeight="1" x14ac:dyDescent="0.25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5" customHeight="1" x14ac:dyDescent="0.25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5" customHeight="1" x14ac:dyDescent="0.25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5" customHeight="1" x14ac:dyDescent="0.25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5" customHeight="1" x14ac:dyDescent="0.25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5" customHeight="1" x14ac:dyDescent="0.25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5" customHeight="1" x14ac:dyDescent="0.25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5" customHeight="1" x14ac:dyDescent="0.25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5" customHeight="1" x14ac:dyDescent="0.25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5" customHeight="1" x14ac:dyDescent="0.25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5" customHeight="1" x14ac:dyDescent="0.25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5" customHeight="1" x14ac:dyDescent="0.25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5" customHeight="1" x14ac:dyDescent="0.25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5" customHeight="1" x14ac:dyDescent="0.25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5" customHeight="1" x14ac:dyDescent="0.25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5" customHeight="1" x14ac:dyDescent="0.25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5" customHeight="1" x14ac:dyDescent="0.25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5" customHeight="1" x14ac:dyDescent="0.25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5" customHeight="1" x14ac:dyDescent="0.25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5" customHeight="1" x14ac:dyDescent="0.25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5" customHeight="1" x14ac:dyDescent="0.25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5" customHeight="1" x14ac:dyDescent="0.25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5" customHeight="1" x14ac:dyDescent="0.25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5" customHeight="1" x14ac:dyDescent="0.25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5" customHeight="1" x14ac:dyDescent="0.25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5" customHeight="1" x14ac:dyDescent="0.25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5" customHeight="1" x14ac:dyDescent="0.25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5" customHeight="1" x14ac:dyDescent="0.25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5" customHeight="1" x14ac:dyDescent="0.25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5" customHeight="1" x14ac:dyDescent="0.25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5" customHeight="1" x14ac:dyDescent="0.25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5" customHeight="1" x14ac:dyDescent="0.25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5" customHeight="1" x14ac:dyDescent="0.25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5" customHeight="1" x14ac:dyDescent="0.25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5" customHeight="1" x14ac:dyDescent="0.25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5" customHeight="1" x14ac:dyDescent="0.25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5" customHeight="1" x14ac:dyDescent="0.25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5" customHeight="1" x14ac:dyDescent="0.25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5" customHeight="1" x14ac:dyDescent="0.25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5" customHeight="1" x14ac:dyDescent="0.25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5" customHeight="1" x14ac:dyDescent="0.25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5" customHeight="1" x14ac:dyDescent="0.25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5" customHeight="1" x14ac:dyDescent="0.25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5" customHeight="1" x14ac:dyDescent="0.25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1698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5" customHeight="1" x14ac:dyDescent="0.25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1698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5" customHeight="1" x14ac:dyDescent="0.25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5" customHeight="1" x14ac:dyDescent="0.25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5" customHeight="1" x14ac:dyDescent="0.25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5" customHeight="1" x14ac:dyDescent="0.25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5" customHeight="1" x14ac:dyDescent="0.25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5" customHeight="1" x14ac:dyDescent="0.25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5" customHeight="1" x14ac:dyDescent="0.25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5" customHeight="1" x14ac:dyDescent="0.25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5" customHeight="1" x14ac:dyDescent="0.25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5" customHeight="1" x14ac:dyDescent="0.25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5" customHeight="1" x14ac:dyDescent="0.25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5" customHeight="1" x14ac:dyDescent="0.25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5" customHeight="1" x14ac:dyDescent="0.25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5" customHeight="1" x14ac:dyDescent="0.25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5" customHeight="1" x14ac:dyDescent="0.25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5" customHeight="1" x14ac:dyDescent="0.25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5" customHeight="1" x14ac:dyDescent="0.25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5" customHeight="1" x14ac:dyDescent="0.25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5" customHeight="1" x14ac:dyDescent="0.25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5" customHeight="1" x14ac:dyDescent="0.25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5" customHeight="1" x14ac:dyDescent="0.25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5" customHeight="1" x14ac:dyDescent="0.25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5" customHeight="1" x14ac:dyDescent="0.25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5" customHeight="1" x14ac:dyDescent="0.25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5" customHeight="1" x14ac:dyDescent="0.25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5" customHeight="1" x14ac:dyDescent="0.25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5" customHeight="1" x14ac:dyDescent="0.25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5" customHeight="1" x14ac:dyDescent="0.25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5" customHeight="1" x14ac:dyDescent="0.25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5" customHeight="1" x14ac:dyDescent="0.25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5" customHeight="1" x14ac:dyDescent="0.25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5" customHeight="1" x14ac:dyDescent="0.25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5" customHeight="1" x14ac:dyDescent="0.25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5" customHeight="1" x14ac:dyDescent="0.25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5" customHeight="1" x14ac:dyDescent="0.25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5" customHeight="1" x14ac:dyDescent="0.25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5" customHeight="1" x14ac:dyDescent="0.25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5" customHeight="1" x14ac:dyDescent="0.25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5" customHeight="1" x14ac:dyDescent="0.25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5" customHeight="1" x14ac:dyDescent="0.25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5" customHeight="1" x14ac:dyDescent="0.25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5" customHeight="1" x14ac:dyDescent="0.25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5" customHeight="1" x14ac:dyDescent="0.25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5" customHeight="1" x14ac:dyDescent="0.25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5" customHeight="1" x14ac:dyDescent="0.25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5" customHeight="1" x14ac:dyDescent="0.25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5" customHeight="1" x14ac:dyDescent="0.25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5" customHeight="1" x14ac:dyDescent="0.25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5" customHeight="1" x14ac:dyDescent="0.25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5" customHeight="1" x14ac:dyDescent="0.25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5" customHeight="1" x14ac:dyDescent="0.25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5" customHeight="1" x14ac:dyDescent="0.25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5" customHeight="1" x14ac:dyDescent="0.25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5" customHeight="1" x14ac:dyDescent="0.25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5" customHeight="1" x14ac:dyDescent="0.25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5" customHeight="1" x14ac:dyDescent="0.25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5" customHeight="1" x14ac:dyDescent="0.25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5" customHeight="1" x14ac:dyDescent="0.25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5" customHeight="1" x14ac:dyDescent="0.25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5" customHeight="1" x14ac:dyDescent="0.25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5" customHeight="1" x14ac:dyDescent="0.25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5" customHeight="1" x14ac:dyDescent="0.25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5" customHeight="1" x14ac:dyDescent="0.25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5" customHeight="1" x14ac:dyDescent="0.25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5" customHeight="1" x14ac:dyDescent="0.25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5" customHeight="1" x14ac:dyDescent="0.25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5" customHeight="1" x14ac:dyDescent="0.25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5" customHeight="1" x14ac:dyDescent="0.25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5" customHeight="1" x14ac:dyDescent="0.25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5" customHeight="1" x14ac:dyDescent="0.25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5" customHeight="1" x14ac:dyDescent="0.25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5" customHeight="1" x14ac:dyDescent="0.25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5" customHeight="1" x14ac:dyDescent="0.25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5" customHeight="1" x14ac:dyDescent="0.25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5" customHeight="1" x14ac:dyDescent="0.25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5" customHeight="1" x14ac:dyDescent="0.25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5" customHeight="1" x14ac:dyDescent="0.25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5" customHeight="1" x14ac:dyDescent="0.25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5" customHeight="1" x14ac:dyDescent="0.25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5" customHeight="1" x14ac:dyDescent="0.25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5" customHeight="1" x14ac:dyDescent="0.25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5" customHeight="1" x14ac:dyDescent="0.25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5" customHeight="1" x14ac:dyDescent="0.25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5" customHeight="1" x14ac:dyDescent="0.25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5" customHeight="1" x14ac:dyDescent="0.25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5" customHeight="1" x14ac:dyDescent="0.25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5" customHeight="1" x14ac:dyDescent="0.25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5" customHeight="1" x14ac:dyDescent="0.25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5" customHeight="1" x14ac:dyDescent="0.25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5" customHeight="1" x14ac:dyDescent="0.25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5" customHeight="1" x14ac:dyDescent="0.25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5" customHeight="1" x14ac:dyDescent="0.25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5" customHeight="1" x14ac:dyDescent="0.25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5" customHeight="1" x14ac:dyDescent="0.25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5" customHeight="1" x14ac:dyDescent="0.25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5" customHeight="1" x14ac:dyDescent="0.25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5" customHeight="1" x14ac:dyDescent="0.25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5" customHeight="1" x14ac:dyDescent="0.25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5" customHeight="1" x14ac:dyDescent="0.25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5" customHeight="1" x14ac:dyDescent="0.25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5" customHeight="1" x14ac:dyDescent="0.25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5" customHeight="1" x14ac:dyDescent="0.25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5" customHeight="1" x14ac:dyDescent="0.25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5" customHeight="1" x14ac:dyDescent="0.25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5" customHeight="1" x14ac:dyDescent="0.25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5" customHeight="1" x14ac:dyDescent="0.25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5" customHeight="1" x14ac:dyDescent="0.25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5" customHeight="1" x14ac:dyDescent="0.25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5" customHeight="1" x14ac:dyDescent="0.25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5" customHeight="1" x14ac:dyDescent="0.25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5" customHeight="1" x14ac:dyDescent="0.25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5" customHeight="1" x14ac:dyDescent="0.25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5" customHeight="1" x14ac:dyDescent="0.25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5" customHeight="1" x14ac:dyDescent="0.25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5" customHeight="1" x14ac:dyDescent="0.25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5" customHeight="1" x14ac:dyDescent="0.25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5" customHeight="1" x14ac:dyDescent="0.25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5" customHeight="1" x14ac:dyDescent="0.25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5" customHeight="1" x14ac:dyDescent="0.25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5" customHeight="1" x14ac:dyDescent="0.25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5" customHeight="1" x14ac:dyDescent="0.25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5" customHeight="1" x14ac:dyDescent="0.25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5" customHeight="1" x14ac:dyDescent="0.25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5" customHeight="1" x14ac:dyDescent="0.25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5" customHeight="1" x14ac:dyDescent="0.25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5" customHeight="1" x14ac:dyDescent="0.25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5" customHeight="1" x14ac:dyDescent="0.25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5" customHeight="1" x14ac:dyDescent="0.25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5" customHeight="1" x14ac:dyDescent="0.25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5" customHeight="1" x14ac:dyDescent="0.25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5" customHeight="1" x14ac:dyDescent="0.25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5" customHeight="1" x14ac:dyDescent="0.25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5" customHeight="1" x14ac:dyDescent="0.25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5" customHeight="1" x14ac:dyDescent="0.25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5" customHeight="1" x14ac:dyDescent="0.25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5" customHeight="1" x14ac:dyDescent="0.25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5" customHeight="1" x14ac:dyDescent="0.25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5" customHeight="1" x14ac:dyDescent="0.25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5" customHeight="1" x14ac:dyDescent="0.25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5" customHeight="1" x14ac:dyDescent="0.25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5" customHeight="1" x14ac:dyDescent="0.25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5" customHeight="1" x14ac:dyDescent="0.25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5" customHeight="1" x14ac:dyDescent="0.25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5" customHeight="1" x14ac:dyDescent="0.25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5" customHeight="1" x14ac:dyDescent="0.25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5" customHeight="1" x14ac:dyDescent="0.25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5" customHeight="1" x14ac:dyDescent="0.25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5" customHeight="1" x14ac:dyDescent="0.25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5" customHeight="1" x14ac:dyDescent="0.25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5" customHeight="1" x14ac:dyDescent="0.25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5" customHeight="1" x14ac:dyDescent="0.25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5" customHeight="1" x14ac:dyDescent="0.25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5" customHeight="1" x14ac:dyDescent="0.25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5" customHeight="1" x14ac:dyDescent="0.25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5" customHeight="1" x14ac:dyDescent="0.25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5" customHeight="1" x14ac:dyDescent="0.25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5" customHeight="1" x14ac:dyDescent="0.25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5" customHeight="1" x14ac:dyDescent="0.25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5" customHeight="1" x14ac:dyDescent="0.25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5" customHeight="1" x14ac:dyDescent="0.25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5" customHeight="1" x14ac:dyDescent="0.25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5" customHeight="1" x14ac:dyDescent="0.25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5" customHeight="1" x14ac:dyDescent="0.25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5" customHeight="1" x14ac:dyDescent="0.25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5" customHeight="1" x14ac:dyDescent="0.25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5" customHeight="1" x14ac:dyDescent="0.25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5" customHeight="1" x14ac:dyDescent="0.25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5" customHeight="1" x14ac:dyDescent="0.25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5" customHeight="1" x14ac:dyDescent="0.25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5" customHeight="1" x14ac:dyDescent="0.25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5" customHeight="1" x14ac:dyDescent="0.25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5" customHeight="1" x14ac:dyDescent="0.25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5" customHeight="1" x14ac:dyDescent="0.25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5" customHeight="1" x14ac:dyDescent="0.25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5" customHeight="1" x14ac:dyDescent="0.25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5" customHeight="1" x14ac:dyDescent="0.25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5" customHeight="1" x14ac:dyDescent="0.25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5" customHeight="1" x14ac:dyDescent="0.25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5" customHeight="1" x14ac:dyDescent="0.25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5" customHeight="1" x14ac:dyDescent="0.25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5" customHeight="1" x14ac:dyDescent="0.25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5" customHeight="1" x14ac:dyDescent="0.25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5" customHeight="1" x14ac:dyDescent="0.25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5" customHeight="1" x14ac:dyDescent="0.25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5" customHeight="1" x14ac:dyDescent="0.25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5" customHeight="1" x14ac:dyDescent="0.25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5" customHeight="1" x14ac:dyDescent="0.25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5" customHeight="1" x14ac:dyDescent="0.25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5" customHeight="1" x14ac:dyDescent="0.25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5" customHeight="1" x14ac:dyDescent="0.25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5" customHeight="1" x14ac:dyDescent="0.25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5" customHeight="1" x14ac:dyDescent="0.25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5" customHeight="1" x14ac:dyDescent="0.25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5" customHeight="1" x14ac:dyDescent="0.25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5" customHeight="1" x14ac:dyDescent="0.25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5" customHeight="1" x14ac:dyDescent="0.25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5" customHeight="1" x14ac:dyDescent="0.25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5" customHeight="1" x14ac:dyDescent="0.25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5" customHeight="1" x14ac:dyDescent="0.25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5" customHeight="1" x14ac:dyDescent="0.25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5" customHeight="1" x14ac:dyDescent="0.25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5" customHeight="1" x14ac:dyDescent="0.25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5" customHeight="1" x14ac:dyDescent="0.25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5" customHeight="1" x14ac:dyDescent="0.25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5" customHeight="1" x14ac:dyDescent="0.25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5" customHeight="1" x14ac:dyDescent="0.25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5" customHeight="1" x14ac:dyDescent="0.25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5" customHeight="1" x14ac:dyDescent="0.25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5" customHeight="1" x14ac:dyDescent="0.25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5" customHeight="1" x14ac:dyDescent="0.25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5" customHeight="1" x14ac:dyDescent="0.25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5" customHeight="1" x14ac:dyDescent="0.25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5" customHeight="1" x14ac:dyDescent="0.25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5" customHeight="1" x14ac:dyDescent="0.25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5" customHeight="1" x14ac:dyDescent="0.25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5" customHeight="1" x14ac:dyDescent="0.25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5" customHeight="1" x14ac:dyDescent="0.25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5" customHeight="1" x14ac:dyDescent="0.25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5" customHeight="1" x14ac:dyDescent="0.25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5" customHeight="1" x14ac:dyDescent="0.25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5" customHeight="1" x14ac:dyDescent="0.25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5" customHeight="1" x14ac:dyDescent="0.25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5" customHeight="1" x14ac:dyDescent="0.25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5" customHeight="1" x14ac:dyDescent="0.25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5" customHeight="1" x14ac:dyDescent="0.25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5" customHeight="1" x14ac:dyDescent="0.25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5" customHeight="1" x14ac:dyDescent="0.25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5" customHeight="1" x14ac:dyDescent="0.25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5" customHeight="1" x14ac:dyDescent="0.25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5" customHeight="1" x14ac:dyDescent="0.25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5" customHeight="1" x14ac:dyDescent="0.25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5" customHeight="1" x14ac:dyDescent="0.25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5" customHeight="1" x14ac:dyDescent="0.25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5" customHeight="1" x14ac:dyDescent="0.25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5" customHeight="1" x14ac:dyDescent="0.25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5" customHeight="1" x14ac:dyDescent="0.25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5" customHeight="1" x14ac:dyDescent="0.25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5" customHeight="1" x14ac:dyDescent="0.25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5" customHeight="1" x14ac:dyDescent="0.25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5" customHeight="1" x14ac:dyDescent="0.25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5" customHeight="1" x14ac:dyDescent="0.25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5" customHeight="1" x14ac:dyDescent="0.25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5" customHeight="1" x14ac:dyDescent="0.25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5" customHeight="1" x14ac:dyDescent="0.25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5" customHeight="1" x14ac:dyDescent="0.25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5" customHeight="1" x14ac:dyDescent="0.25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5" customHeight="1" x14ac:dyDescent="0.25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5" customHeight="1" x14ac:dyDescent="0.25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5" customHeight="1" x14ac:dyDescent="0.25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5" customHeight="1" x14ac:dyDescent="0.25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5" customHeight="1" x14ac:dyDescent="0.25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5" customHeight="1" x14ac:dyDescent="0.25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5" customHeight="1" x14ac:dyDescent="0.25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5" customHeight="1" x14ac:dyDescent="0.25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5" customHeight="1" x14ac:dyDescent="0.25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5" customHeight="1" x14ac:dyDescent="0.25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5" customHeight="1" x14ac:dyDescent="0.25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5" customHeight="1" x14ac:dyDescent="0.25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5" customHeight="1" x14ac:dyDescent="0.25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5" customHeight="1" x14ac:dyDescent="0.25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5" customHeight="1" x14ac:dyDescent="0.25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5" customHeight="1" x14ac:dyDescent="0.25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5" customHeight="1" x14ac:dyDescent="0.25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5" customHeight="1" x14ac:dyDescent="0.25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5" customHeight="1" x14ac:dyDescent="0.25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5" customHeight="1" x14ac:dyDescent="0.25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5" customHeight="1" x14ac:dyDescent="0.25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5" customHeight="1" x14ac:dyDescent="0.25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5" customHeight="1" x14ac:dyDescent="0.25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5" customHeight="1" x14ac:dyDescent="0.25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5" customHeight="1" x14ac:dyDescent="0.25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5" customHeight="1" x14ac:dyDescent="0.25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5" customHeight="1" x14ac:dyDescent="0.25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5" customHeight="1" x14ac:dyDescent="0.25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5" customHeight="1" x14ac:dyDescent="0.25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5" customHeight="1" x14ac:dyDescent="0.25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5" customHeight="1" x14ac:dyDescent="0.25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5" customHeight="1" x14ac:dyDescent="0.25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5" customHeight="1" x14ac:dyDescent="0.25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5" customHeight="1" x14ac:dyDescent="0.25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5" customHeight="1" x14ac:dyDescent="0.25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5" customHeight="1" x14ac:dyDescent="0.25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5" customHeight="1" x14ac:dyDescent="0.25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5" customHeight="1" x14ac:dyDescent="0.25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5" customHeight="1" x14ac:dyDescent="0.25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5" customHeight="1" x14ac:dyDescent="0.25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5" customHeight="1" x14ac:dyDescent="0.25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5" customHeight="1" x14ac:dyDescent="0.25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5" customHeight="1" x14ac:dyDescent="0.25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5" customHeight="1" x14ac:dyDescent="0.25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5" customHeight="1" x14ac:dyDescent="0.25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5" customHeight="1" x14ac:dyDescent="0.25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5" customHeight="1" x14ac:dyDescent="0.25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5" customHeight="1" x14ac:dyDescent="0.25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5" customHeight="1" x14ac:dyDescent="0.25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5" customHeight="1" x14ac:dyDescent="0.25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5" customHeight="1" x14ac:dyDescent="0.25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5" customHeight="1" x14ac:dyDescent="0.25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5" customHeight="1" x14ac:dyDescent="0.25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5" customHeight="1" x14ac:dyDescent="0.25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5" customHeight="1" x14ac:dyDescent="0.25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5" customHeight="1" x14ac:dyDescent="0.25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5" customHeight="1" x14ac:dyDescent="0.25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5" customHeight="1" x14ac:dyDescent="0.25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5" customHeight="1" x14ac:dyDescent="0.25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5" customHeight="1" x14ac:dyDescent="0.25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5" customHeight="1" x14ac:dyDescent="0.25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5" customHeight="1" x14ac:dyDescent="0.25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5" customHeight="1" x14ac:dyDescent="0.25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5" customHeight="1" x14ac:dyDescent="0.25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5" customHeight="1" x14ac:dyDescent="0.25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5" customHeight="1" x14ac:dyDescent="0.25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5" customHeight="1" x14ac:dyDescent="0.25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5" customHeight="1" x14ac:dyDescent="0.25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5" customHeight="1" x14ac:dyDescent="0.25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5" customHeight="1" x14ac:dyDescent="0.25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5" customHeight="1" x14ac:dyDescent="0.25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5" customHeight="1" x14ac:dyDescent="0.25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5" customHeight="1" x14ac:dyDescent="0.25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5" customHeight="1" x14ac:dyDescent="0.25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5" customHeight="1" x14ac:dyDescent="0.25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5" customHeight="1" x14ac:dyDescent="0.25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5" customHeight="1" x14ac:dyDescent="0.25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5" customHeight="1" x14ac:dyDescent="0.25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5" customHeight="1" x14ac:dyDescent="0.25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5" customHeight="1" x14ac:dyDescent="0.25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5" customHeight="1" x14ac:dyDescent="0.25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5" customHeight="1" x14ac:dyDescent="0.25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5" customHeight="1" x14ac:dyDescent="0.25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5" customHeight="1" x14ac:dyDescent="0.25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5" customHeight="1" x14ac:dyDescent="0.25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5" customHeight="1" x14ac:dyDescent="0.25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5" customHeight="1" x14ac:dyDescent="0.25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5" customHeight="1" x14ac:dyDescent="0.25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5" customHeight="1" x14ac:dyDescent="0.25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5" customHeight="1" x14ac:dyDescent="0.25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5" customHeight="1" x14ac:dyDescent="0.25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5" customHeight="1" x14ac:dyDescent="0.25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5" customHeight="1" x14ac:dyDescent="0.25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5" customHeight="1" x14ac:dyDescent="0.25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5" customHeight="1" x14ac:dyDescent="0.25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5" customHeight="1" x14ac:dyDescent="0.25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5" customHeight="1" x14ac:dyDescent="0.25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5" customHeight="1" x14ac:dyDescent="0.25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5" customHeight="1" x14ac:dyDescent="0.25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5" customHeight="1" x14ac:dyDescent="0.25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5" customHeight="1" x14ac:dyDescent="0.25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5" customHeight="1" x14ac:dyDescent="0.25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5" customHeight="1" x14ac:dyDescent="0.25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5" customHeight="1" x14ac:dyDescent="0.25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5" customHeight="1" x14ac:dyDescent="0.25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5" customHeight="1" x14ac:dyDescent="0.25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5" customHeight="1" x14ac:dyDescent="0.25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5" customHeight="1" x14ac:dyDescent="0.25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5" customHeight="1" x14ac:dyDescent="0.25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5" customHeight="1" x14ac:dyDescent="0.25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5" customHeight="1" x14ac:dyDescent="0.25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5" customHeight="1" x14ac:dyDescent="0.25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5" customHeight="1" x14ac:dyDescent="0.25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5" customHeight="1" x14ac:dyDescent="0.25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5" customHeight="1" x14ac:dyDescent="0.25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5" customHeight="1" x14ac:dyDescent="0.25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5" customHeight="1" x14ac:dyDescent="0.25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5" customHeight="1" x14ac:dyDescent="0.25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5" customHeight="1" x14ac:dyDescent="0.25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5" customHeight="1" x14ac:dyDescent="0.25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5" customHeight="1" x14ac:dyDescent="0.25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5" customHeight="1" x14ac:dyDescent="0.25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5" customHeight="1" x14ac:dyDescent="0.25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5" customHeight="1" x14ac:dyDescent="0.25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5" customHeight="1" x14ac:dyDescent="0.25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5" customHeight="1" x14ac:dyDescent="0.25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5" customHeight="1" x14ac:dyDescent="0.25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5" customHeight="1" x14ac:dyDescent="0.25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5" customHeight="1" x14ac:dyDescent="0.25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5" customHeight="1" x14ac:dyDescent="0.25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5" customHeight="1" x14ac:dyDescent="0.25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5" customHeight="1" x14ac:dyDescent="0.25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5" customHeight="1" x14ac:dyDescent="0.25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5" customHeight="1" x14ac:dyDescent="0.25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5" customHeight="1" x14ac:dyDescent="0.25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5" customHeight="1" x14ac:dyDescent="0.25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5" customHeight="1" x14ac:dyDescent="0.25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1699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5" customHeight="1" x14ac:dyDescent="0.25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5" customHeight="1" x14ac:dyDescent="0.25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5" customHeight="1" x14ac:dyDescent="0.25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5" customHeight="1" x14ac:dyDescent="0.25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5" customHeight="1" x14ac:dyDescent="0.25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5" customHeight="1" x14ac:dyDescent="0.25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5" customHeight="1" x14ac:dyDescent="0.25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5" customHeight="1" x14ac:dyDescent="0.25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5" customHeight="1" x14ac:dyDescent="0.25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5" customHeight="1" x14ac:dyDescent="0.25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5" customHeight="1" x14ac:dyDescent="0.25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5" customHeight="1" x14ac:dyDescent="0.25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5" customHeight="1" x14ac:dyDescent="0.25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5" customHeight="1" x14ac:dyDescent="0.25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5" customHeight="1" x14ac:dyDescent="0.25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5" customHeight="1" x14ac:dyDescent="0.25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5" customHeight="1" x14ac:dyDescent="0.25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5" customHeight="1" x14ac:dyDescent="0.25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5" customHeight="1" x14ac:dyDescent="0.25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5" customHeight="1" x14ac:dyDescent="0.25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5" customHeight="1" x14ac:dyDescent="0.25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5" customHeight="1" x14ac:dyDescent="0.25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5" customHeight="1" x14ac:dyDescent="0.25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5" customHeight="1" x14ac:dyDescent="0.25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5" customHeight="1" x14ac:dyDescent="0.25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5" customHeight="1" x14ac:dyDescent="0.25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5" customHeight="1" x14ac:dyDescent="0.25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5" customHeight="1" x14ac:dyDescent="0.25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5" customHeight="1" x14ac:dyDescent="0.25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5" customHeight="1" x14ac:dyDescent="0.25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5" customHeight="1" x14ac:dyDescent="0.25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5" customHeight="1" x14ac:dyDescent="0.25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5" customHeight="1" x14ac:dyDescent="0.25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5" customHeight="1" x14ac:dyDescent="0.25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5" customHeight="1" x14ac:dyDescent="0.25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5" customHeight="1" x14ac:dyDescent="0.25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5" customHeight="1" x14ac:dyDescent="0.25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5" customHeight="1" x14ac:dyDescent="0.25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5" customHeight="1" x14ac:dyDescent="0.25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5" customHeight="1" x14ac:dyDescent="0.25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5" customHeight="1" x14ac:dyDescent="0.25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5" customHeight="1" x14ac:dyDescent="0.25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5" customHeight="1" x14ac:dyDescent="0.25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5" customHeight="1" x14ac:dyDescent="0.25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5" customHeight="1" x14ac:dyDescent="0.25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5" customHeight="1" x14ac:dyDescent="0.25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5" customHeight="1" x14ac:dyDescent="0.25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5" customHeight="1" x14ac:dyDescent="0.25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5" customHeight="1" x14ac:dyDescent="0.25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5" customHeight="1" x14ac:dyDescent="0.25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5" customHeight="1" x14ac:dyDescent="0.25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5" customHeight="1" x14ac:dyDescent="0.25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5" customHeight="1" x14ac:dyDescent="0.25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5" customHeight="1" x14ac:dyDescent="0.25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5" customHeight="1" x14ac:dyDescent="0.25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5" customHeight="1" x14ac:dyDescent="0.25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5" customHeight="1" x14ac:dyDescent="0.25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5" customHeight="1" x14ac:dyDescent="0.25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5" customHeight="1" x14ac:dyDescent="0.25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5" customHeight="1" x14ac:dyDescent="0.25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5" customHeight="1" x14ac:dyDescent="0.25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5" customHeight="1" x14ac:dyDescent="0.25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5" customHeight="1" x14ac:dyDescent="0.25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5" customHeight="1" x14ac:dyDescent="0.25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5" customHeight="1" x14ac:dyDescent="0.25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5" customHeight="1" x14ac:dyDescent="0.25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5" customHeight="1" x14ac:dyDescent="0.25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5" customHeight="1" x14ac:dyDescent="0.25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5" customHeight="1" x14ac:dyDescent="0.25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5" customHeight="1" x14ac:dyDescent="0.25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5" customHeight="1" x14ac:dyDescent="0.25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5" customHeight="1" x14ac:dyDescent="0.25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5" customHeight="1" x14ac:dyDescent="0.25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5" customHeight="1" x14ac:dyDescent="0.25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5" customHeight="1" x14ac:dyDescent="0.25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5" customHeight="1" x14ac:dyDescent="0.25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5" customHeight="1" x14ac:dyDescent="0.25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5" customHeight="1" x14ac:dyDescent="0.25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5" customHeight="1" x14ac:dyDescent="0.25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5" customHeight="1" x14ac:dyDescent="0.25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5" customHeight="1" x14ac:dyDescent="0.25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5" customHeight="1" x14ac:dyDescent="0.25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5" customHeight="1" x14ac:dyDescent="0.25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5" customHeight="1" x14ac:dyDescent="0.25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5" customHeight="1" x14ac:dyDescent="0.25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5" customHeight="1" x14ac:dyDescent="0.25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5" customHeight="1" x14ac:dyDescent="0.25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5" customHeight="1" x14ac:dyDescent="0.25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5" customHeight="1" x14ac:dyDescent="0.25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5" customHeight="1" x14ac:dyDescent="0.25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5" customHeight="1" x14ac:dyDescent="0.25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5" customHeight="1" x14ac:dyDescent="0.25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5" customHeight="1" x14ac:dyDescent="0.25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5" customHeight="1" x14ac:dyDescent="0.25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5" customHeight="1" x14ac:dyDescent="0.25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5" customHeight="1" x14ac:dyDescent="0.25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5" customHeight="1" x14ac:dyDescent="0.25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5" customHeight="1" x14ac:dyDescent="0.25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5" customHeight="1" x14ac:dyDescent="0.25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5" customHeight="1" x14ac:dyDescent="0.25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5" customHeight="1" x14ac:dyDescent="0.25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5" customHeight="1" x14ac:dyDescent="0.25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5" customHeight="1" x14ac:dyDescent="0.25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5" customHeight="1" x14ac:dyDescent="0.25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5" customHeight="1" x14ac:dyDescent="0.25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5" customHeight="1" x14ac:dyDescent="0.25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5" customHeight="1" x14ac:dyDescent="0.25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5" customHeight="1" x14ac:dyDescent="0.25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5" customHeight="1" x14ac:dyDescent="0.25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5" customHeight="1" x14ac:dyDescent="0.25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5" customHeight="1" x14ac:dyDescent="0.25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5" customHeight="1" x14ac:dyDescent="0.25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5" customHeight="1" x14ac:dyDescent="0.25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5" customHeight="1" x14ac:dyDescent="0.25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5" customHeight="1" x14ac:dyDescent="0.25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5" customHeight="1" x14ac:dyDescent="0.25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5" customHeight="1" x14ac:dyDescent="0.25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5" customHeight="1" x14ac:dyDescent="0.25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5" customHeight="1" x14ac:dyDescent="0.25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5" customHeight="1" x14ac:dyDescent="0.25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5" customHeight="1" x14ac:dyDescent="0.25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5" customHeight="1" x14ac:dyDescent="0.25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5" customHeight="1" x14ac:dyDescent="0.25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5" customHeight="1" x14ac:dyDescent="0.25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5" customHeight="1" x14ac:dyDescent="0.25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5" customHeight="1" x14ac:dyDescent="0.25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5" customHeight="1" x14ac:dyDescent="0.25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5" customHeight="1" x14ac:dyDescent="0.25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5" customHeight="1" x14ac:dyDescent="0.25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5" customHeight="1" x14ac:dyDescent="0.25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5" customHeight="1" x14ac:dyDescent="0.25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5" customHeight="1" x14ac:dyDescent="0.25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5" customHeight="1" x14ac:dyDescent="0.25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5" customHeight="1" x14ac:dyDescent="0.25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5" customHeight="1" x14ac:dyDescent="0.25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5" customHeight="1" x14ac:dyDescent="0.25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5" customHeight="1" x14ac:dyDescent="0.25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5" customHeight="1" x14ac:dyDescent="0.25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5" customHeight="1" x14ac:dyDescent="0.25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5" customHeight="1" x14ac:dyDescent="0.25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5" customHeight="1" x14ac:dyDescent="0.25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5" customHeight="1" x14ac:dyDescent="0.25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5" customHeight="1" x14ac:dyDescent="0.25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5" customHeight="1" x14ac:dyDescent="0.25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5" customHeight="1" x14ac:dyDescent="0.25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5" customHeight="1" x14ac:dyDescent="0.25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5" customHeight="1" x14ac:dyDescent="0.25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5" customHeight="1" x14ac:dyDescent="0.25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5" customHeight="1" x14ac:dyDescent="0.25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5" customHeight="1" x14ac:dyDescent="0.25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5" customHeight="1" x14ac:dyDescent="0.25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5" customHeight="1" x14ac:dyDescent="0.25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5" customHeight="1" x14ac:dyDescent="0.25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5" customHeight="1" x14ac:dyDescent="0.25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5" customHeight="1" x14ac:dyDescent="0.25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5" customHeight="1" x14ac:dyDescent="0.25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5" customHeight="1" x14ac:dyDescent="0.25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5" customHeight="1" x14ac:dyDescent="0.25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5" customHeight="1" x14ac:dyDescent="0.25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5" customHeight="1" x14ac:dyDescent="0.25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5" customHeight="1" x14ac:dyDescent="0.25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5" customHeight="1" x14ac:dyDescent="0.25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5" customHeight="1" x14ac:dyDescent="0.25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5" customHeight="1" x14ac:dyDescent="0.25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5" customHeight="1" x14ac:dyDescent="0.25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5" customHeight="1" x14ac:dyDescent="0.25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5" customHeight="1" x14ac:dyDescent="0.25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5" customHeight="1" x14ac:dyDescent="0.25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5" customHeight="1" x14ac:dyDescent="0.25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5" customHeight="1" x14ac:dyDescent="0.25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5" customHeight="1" x14ac:dyDescent="0.25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5" customHeight="1" x14ac:dyDescent="0.25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5" customHeight="1" x14ac:dyDescent="0.25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5" customHeight="1" x14ac:dyDescent="0.25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5" customHeight="1" x14ac:dyDescent="0.25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5" customHeight="1" x14ac:dyDescent="0.25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5" customHeight="1" x14ac:dyDescent="0.25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5" customHeight="1" x14ac:dyDescent="0.25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5" customHeight="1" x14ac:dyDescent="0.25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5" customHeight="1" x14ac:dyDescent="0.25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5" customHeight="1" x14ac:dyDescent="0.25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5" customHeight="1" x14ac:dyDescent="0.25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5" customHeight="1" x14ac:dyDescent="0.25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5" customHeight="1" x14ac:dyDescent="0.25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5" customHeight="1" x14ac:dyDescent="0.25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5" customHeight="1" x14ac:dyDescent="0.25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5" customHeight="1" x14ac:dyDescent="0.25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5" customHeight="1" x14ac:dyDescent="0.25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5" customHeight="1" x14ac:dyDescent="0.25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5" customHeight="1" x14ac:dyDescent="0.25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5" customHeight="1" x14ac:dyDescent="0.25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5" customHeight="1" x14ac:dyDescent="0.25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5" customHeight="1" x14ac:dyDescent="0.25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5" customHeight="1" x14ac:dyDescent="0.25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5" customHeight="1" x14ac:dyDescent="0.25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5" customHeight="1" x14ac:dyDescent="0.25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5" customHeight="1" x14ac:dyDescent="0.25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5" customHeight="1" x14ac:dyDescent="0.25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5" customHeight="1" x14ac:dyDescent="0.25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5" customHeight="1" x14ac:dyDescent="0.25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5" customHeight="1" x14ac:dyDescent="0.25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5" customHeight="1" x14ac:dyDescent="0.25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5" customHeight="1" x14ac:dyDescent="0.25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5" customHeight="1" x14ac:dyDescent="0.25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5" customHeight="1" x14ac:dyDescent="0.25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5" customHeight="1" x14ac:dyDescent="0.25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5" customHeight="1" x14ac:dyDescent="0.25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5" customHeight="1" x14ac:dyDescent="0.25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5" customHeight="1" x14ac:dyDescent="0.25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5" customHeight="1" x14ac:dyDescent="0.25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5" customHeight="1" x14ac:dyDescent="0.25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5" customHeight="1" x14ac:dyDescent="0.25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5" customHeight="1" x14ac:dyDescent="0.25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5" customHeight="1" x14ac:dyDescent="0.25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5" customHeight="1" x14ac:dyDescent="0.25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5" customHeight="1" x14ac:dyDescent="0.25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5" customHeight="1" x14ac:dyDescent="0.25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5" customHeight="1" x14ac:dyDescent="0.25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5" customHeight="1" x14ac:dyDescent="0.25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5" customHeight="1" x14ac:dyDescent="0.25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5" customHeight="1" x14ac:dyDescent="0.25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5" customHeight="1" x14ac:dyDescent="0.25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5" customHeight="1" x14ac:dyDescent="0.25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5" customHeight="1" x14ac:dyDescent="0.25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5" customHeight="1" x14ac:dyDescent="0.25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5" customHeight="1" x14ac:dyDescent="0.25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5" customHeight="1" x14ac:dyDescent="0.25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5" customHeight="1" x14ac:dyDescent="0.25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5" customHeight="1" x14ac:dyDescent="0.25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5" customHeight="1" x14ac:dyDescent="0.25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5" customHeight="1" x14ac:dyDescent="0.25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5" customHeight="1" x14ac:dyDescent="0.25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5" customHeight="1" x14ac:dyDescent="0.25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5" customHeight="1" x14ac:dyDescent="0.25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5" customHeight="1" x14ac:dyDescent="0.25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5" customHeight="1" x14ac:dyDescent="0.25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5" customHeight="1" x14ac:dyDescent="0.25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5" customHeight="1" x14ac:dyDescent="0.25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5" customHeight="1" x14ac:dyDescent="0.25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5" customHeight="1" x14ac:dyDescent="0.25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5" customHeight="1" x14ac:dyDescent="0.25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5" customHeight="1" x14ac:dyDescent="0.25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5" customHeight="1" x14ac:dyDescent="0.25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5" customHeight="1" x14ac:dyDescent="0.25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5" customHeight="1" x14ac:dyDescent="0.25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5" customHeight="1" x14ac:dyDescent="0.25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5" customHeight="1" x14ac:dyDescent="0.25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5" customHeight="1" x14ac:dyDescent="0.25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5" customHeight="1" x14ac:dyDescent="0.25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5" customHeight="1" x14ac:dyDescent="0.25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5" customHeight="1" x14ac:dyDescent="0.25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5" customHeight="1" x14ac:dyDescent="0.25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5" customHeight="1" x14ac:dyDescent="0.25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5" customHeight="1" x14ac:dyDescent="0.25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5" customHeight="1" x14ac:dyDescent="0.25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5" customHeight="1" x14ac:dyDescent="0.25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5" customHeight="1" x14ac:dyDescent="0.25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5" customHeight="1" x14ac:dyDescent="0.25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5" customHeight="1" x14ac:dyDescent="0.25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5" customHeight="1" x14ac:dyDescent="0.25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5" customHeight="1" x14ac:dyDescent="0.25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5" customHeight="1" x14ac:dyDescent="0.25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5" customHeight="1" x14ac:dyDescent="0.25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5" customHeight="1" x14ac:dyDescent="0.25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5" customHeight="1" x14ac:dyDescent="0.25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5" customHeight="1" x14ac:dyDescent="0.25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5" customHeight="1" x14ac:dyDescent="0.25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5" customHeight="1" x14ac:dyDescent="0.25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5" customHeight="1" x14ac:dyDescent="0.25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5" customHeight="1" x14ac:dyDescent="0.25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5" customHeight="1" x14ac:dyDescent="0.25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5" customHeight="1" x14ac:dyDescent="0.25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5" customHeight="1" x14ac:dyDescent="0.25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5" customHeight="1" x14ac:dyDescent="0.25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5" customHeight="1" x14ac:dyDescent="0.25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5" customHeight="1" x14ac:dyDescent="0.25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5" customHeight="1" x14ac:dyDescent="0.25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5" customHeight="1" x14ac:dyDescent="0.25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5" customHeight="1" x14ac:dyDescent="0.25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5" customHeight="1" x14ac:dyDescent="0.25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5" customHeight="1" x14ac:dyDescent="0.25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5" customHeight="1" x14ac:dyDescent="0.25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5" customHeight="1" x14ac:dyDescent="0.25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5" customHeight="1" x14ac:dyDescent="0.25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5" customHeight="1" x14ac:dyDescent="0.25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5" customHeight="1" x14ac:dyDescent="0.25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5" customHeight="1" x14ac:dyDescent="0.25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5" customHeight="1" x14ac:dyDescent="0.25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5" customHeight="1" x14ac:dyDescent="0.25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5" customHeight="1" x14ac:dyDescent="0.25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5" customHeight="1" x14ac:dyDescent="0.25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5" customHeight="1" x14ac:dyDescent="0.25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5" customHeight="1" x14ac:dyDescent="0.25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5" customHeight="1" x14ac:dyDescent="0.25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5" customHeight="1" x14ac:dyDescent="0.25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5" customHeight="1" x14ac:dyDescent="0.25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5" customHeight="1" x14ac:dyDescent="0.25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5" customHeight="1" x14ac:dyDescent="0.25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5" customHeight="1" x14ac:dyDescent="0.25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5" customHeight="1" x14ac:dyDescent="0.25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5" customHeight="1" x14ac:dyDescent="0.25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5" customHeight="1" x14ac:dyDescent="0.25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5" customHeight="1" x14ac:dyDescent="0.25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5" customHeight="1" x14ac:dyDescent="0.25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5" customHeight="1" x14ac:dyDescent="0.25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5" customHeight="1" x14ac:dyDescent="0.25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5" customHeight="1" x14ac:dyDescent="0.25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5" customHeight="1" x14ac:dyDescent="0.25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5" customHeight="1" x14ac:dyDescent="0.25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5" customHeight="1" x14ac:dyDescent="0.25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5" customHeight="1" x14ac:dyDescent="0.25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5" customHeight="1" x14ac:dyDescent="0.25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5" customHeight="1" x14ac:dyDescent="0.25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5" customHeight="1" x14ac:dyDescent="0.25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5" customHeight="1" x14ac:dyDescent="0.25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5" customHeight="1" x14ac:dyDescent="0.25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5" customHeight="1" x14ac:dyDescent="0.25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5" customHeight="1" x14ac:dyDescent="0.25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5" customHeight="1" x14ac:dyDescent="0.25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5" customHeight="1" x14ac:dyDescent="0.25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5" customHeight="1" x14ac:dyDescent="0.25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5" customHeight="1" x14ac:dyDescent="0.25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5" customHeight="1" x14ac:dyDescent="0.25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5" customHeight="1" x14ac:dyDescent="0.25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5" customHeight="1" x14ac:dyDescent="0.25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5" customHeight="1" x14ac:dyDescent="0.25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5" customHeight="1" x14ac:dyDescent="0.25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5" customHeight="1" x14ac:dyDescent="0.25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5" customHeight="1" x14ac:dyDescent="0.25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5" customHeight="1" x14ac:dyDescent="0.25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5" customHeight="1" x14ac:dyDescent="0.25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5" customHeight="1" x14ac:dyDescent="0.25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5" customHeight="1" x14ac:dyDescent="0.25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5" customHeight="1" x14ac:dyDescent="0.25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5" customHeight="1" x14ac:dyDescent="0.25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5" customHeight="1" x14ac:dyDescent="0.25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5" customHeight="1" x14ac:dyDescent="0.25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5" customHeight="1" x14ac:dyDescent="0.25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5" customHeight="1" x14ac:dyDescent="0.25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5" customHeight="1" x14ac:dyDescent="0.25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5" customHeight="1" x14ac:dyDescent="0.25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5" customHeight="1" x14ac:dyDescent="0.25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5" customHeight="1" x14ac:dyDescent="0.25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5" customHeight="1" x14ac:dyDescent="0.25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5" customHeight="1" x14ac:dyDescent="0.25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5" customHeight="1" x14ac:dyDescent="0.25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5" customHeight="1" x14ac:dyDescent="0.25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5" customHeight="1" x14ac:dyDescent="0.25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5" customHeight="1" x14ac:dyDescent="0.25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5" customHeight="1" x14ac:dyDescent="0.25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5" customHeight="1" x14ac:dyDescent="0.25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5" customHeight="1" x14ac:dyDescent="0.25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5" customHeight="1" x14ac:dyDescent="0.25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5" customHeight="1" x14ac:dyDescent="0.25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5" customHeight="1" x14ac:dyDescent="0.25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5" customHeight="1" x14ac:dyDescent="0.25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5" customHeight="1" x14ac:dyDescent="0.25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5" customHeight="1" x14ac:dyDescent="0.25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5" customHeight="1" x14ac:dyDescent="0.25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5" customHeight="1" x14ac:dyDescent="0.25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5" customHeight="1" x14ac:dyDescent="0.25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5" customHeight="1" x14ac:dyDescent="0.25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5" customHeight="1" x14ac:dyDescent="0.25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5" customHeight="1" x14ac:dyDescent="0.25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5" customHeight="1" x14ac:dyDescent="0.25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5" customHeight="1" x14ac:dyDescent="0.25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5" customHeight="1" x14ac:dyDescent="0.25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5" customHeight="1" x14ac:dyDescent="0.25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5" customHeight="1" x14ac:dyDescent="0.25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5" customHeight="1" x14ac:dyDescent="0.25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5" customHeight="1" x14ac:dyDescent="0.25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5" customHeight="1" x14ac:dyDescent="0.25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5" customHeight="1" x14ac:dyDescent="0.25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5" customHeight="1" x14ac:dyDescent="0.25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5" customHeight="1" x14ac:dyDescent="0.25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5" customHeight="1" x14ac:dyDescent="0.25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5" customHeight="1" x14ac:dyDescent="0.25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5" customHeight="1" x14ac:dyDescent="0.25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5" customHeight="1" x14ac:dyDescent="0.25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5" customHeight="1" x14ac:dyDescent="0.25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5" customHeight="1" x14ac:dyDescent="0.25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5" customHeight="1" x14ac:dyDescent="0.25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5" customHeight="1" x14ac:dyDescent="0.25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5" customHeight="1" x14ac:dyDescent="0.25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5" customHeight="1" x14ac:dyDescent="0.25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5" customHeight="1" x14ac:dyDescent="0.25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5" customHeight="1" x14ac:dyDescent="0.25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5" customHeight="1" x14ac:dyDescent="0.25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5" customHeight="1" x14ac:dyDescent="0.25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5" customHeight="1" x14ac:dyDescent="0.25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5" customHeight="1" x14ac:dyDescent="0.25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5" customHeight="1" x14ac:dyDescent="0.25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5" customHeight="1" x14ac:dyDescent="0.25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5" customHeight="1" x14ac:dyDescent="0.25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5" customHeight="1" x14ac:dyDescent="0.25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5" customHeight="1" x14ac:dyDescent="0.25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5" customHeight="1" x14ac:dyDescent="0.25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5" customHeight="1" x14ac:dyDescent="0.25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5" customHeight="1" x14ac:dyDescent="0.25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5" customHeight="1" x14ac:dyDescent="0.25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5" customHeight="1" x14ac:dyDescent="0.25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5" customHeight="1" x14ac:dyDescent="0.25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5" customHeight="1" x14ac:dyDescent="0.25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5" customHeight="1" x14ac:dyDescent="0.25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5" customHeight="1" x14ac:dyDescent="0.25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5" customHeight="1" x14ac:dyDescent="0.25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5" customHeight="1" x14ac:dyDescent="0.25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5" customHeight="1" x14ac:dyDescent="0.25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5" customHeight="1" x14ac:dyDescent="0.25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5" customHeight="1" x14ac:dyDescent="0.25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5" customHeight="1" x14ac:dyDescent="0.25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5" customHeight="1" x14ac:dyDescent="0.25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5" customHeight="1" x14ac:dyDescent="0.25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5" customHeight="1" x14ac:dyDescent="0.25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5" customHeight="1" x14ac:dyDescent="0.25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5" customHeight="1" x14ac:dyDescent="0.25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5" customHeight="1" x14ac:dyDescent="0.25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5" customHeight="1" x14ac:dyDescent="0.25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5" customHeight="1" x14ac:dyDescent="0.25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5" customHeight="1" x14ac:dyDescent="0.25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5" customHeight="1" x14ac:dyDescent="0.25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1698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5" customHeight="1" x14ac:dyDescent="0.25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1698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5" customHeight="1" x14ac:dyDescent="0.25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5" customHeight="1" x14ac:dyDescent="0.25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5" customHeight="1" x14ac:dyDescent="0.25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5" customHeight="1" x14ac:dyDescent="0.25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5" customHeight="1" x14ac:dyDescent="0.25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5" customHeight="1" x14ac:dyDescent="0.25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5" customHeight="1" x14ac:dyDescent="0.25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5" customHeight="1" x14ac:dyDescent="0.25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5" customHeight="1" x14ac:dyDescent="0.25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5" customHeight="1" x14ac:dyDescent="0.25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5" customHeight="1" x14ac:dyDescent="0.25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5" customHeight="1" x14ac:dyDescent="0.25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5" customHeight="1" x14ac:dyDescent="0.25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5" customHeight="1" x14ac:dyDescent="0.25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5" customHeight="1" x14ac:dyDescent="0.25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5" customHeight="1" x14ac:dyDescent="0.25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5" customHeight="1" x14ac:dyDescent="0.25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5" customHeight="1" x14ac:dyDescent="0.25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5" customHeight="1" x14ac:dyDescent="0.25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5" customHeight="1" x14ac:dyDescent="0.25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5" customHeight="1" x14ac:dyDescent="0.25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5" customHeight="1" x14ac:dyDescent="0.25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5" customHeight="1" x14ac:dyDescent="0.25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5" customHeight="1" x14ac:dyDescent="0.25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5" customHeight="1" x14ac:dyDescent="0.25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5" customHeight="1" x14ac:dyDescent="0.25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5" customHeight="1" x14ac:dyDescent="0.25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5" customHeight="1" x14ac:dyDescent="0.25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5" customHeight="1" x14ac:dyDescent="0.25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5" customHeight="1" x14ac:dyDescent="0.25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5" customHeight="1" x14ac:dyDescent="0.25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5" customHeight="1" x14ac:dyDescent="0.25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5" customHeight="1" x14ac:dyDescent="0.25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5" customHeight="1" x14ac:dyDescent="0.25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5" customHeight="1" x14ac:dyDescent="0.25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5" customHeight="1" x14ac:dyDescent="0.25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5" customHeight="1" x14ac:dyDescent="0.25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5" customHeight="1" x14ac:dyDescent="0.25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5" customHeight="1" x14ac:dyDescent="0.25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5" customHeight="1" x14ac:dyDescent="0.25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5" customHeight="1" x14ac:dyDescent="0.25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5" customHeight="1" x14ac:dyDescent="0.25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5" customHeight="1" x14ac:dyDescent="0.25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5" customHeight="1" x14ac:dyDescent="0.25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5" customHeight="1" x14ac:dyDescent="0.25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5" customHeight="1" x14ac:dyDescent="0.25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5" customHeight="1" x14ac:dyDescent="0.25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5" customHeight="1" x14ac:dyDescent="0.25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5" customHeight="1" x14ac:dyDescent="0.25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5" customHeight="1" x14ac:dyDescent="0.25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5" customHeight="1" x14ac:dyDescent="0.25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5" customHeight="1" x14ac:dyDescent="0.25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5" customHeight="1" x14ac:dyDescent="0.25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5" customHeight="1" x14ac:dyDescent="0.25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5" customHeight="1" x14ac:dyDescent="0.25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5" customHeight="1" x14ac:dyDescent="0.25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5" customHeight="1" x14ac:dyDescent="0.25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5" customHeight="1" x14ac:dyDescent="0.25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5" customHeight="1" x14ac:dyDescent="0.25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5" customHeight="1" x14ac:dyDescent="0.25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5" customHeight="1" x14ac:dyDescent="0.25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5" customHeight="1" x14ac:dyDescent="0.25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5" customHeight="1" x14ac:dyDescent="0.25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5" customHeight="1" x14ac:dyDescent="0.25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5" customHeight="1" x14ac:dyDescent="0.25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5" customHeight="1" x14ac:dyDescent="0.25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5" customHeight="1" x14ac:dyDescent="0.25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5" customHeight="1" x14ac:dyDescent="0.25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5" customHeight="1" x14ac:dyDescent="0.25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5" customHeight="1" x14ac:dyDescent="0.25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5" customHeight="1" x14ac:dyDescent="0.25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5" customHeight="1" x14ac:dyDescent="0.25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5" customHeight="1" x14ac:dyDescent="0.25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5" customHeight="1" x14ac:dyDescent="0.25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5" customHeight="1" x14ac:dyDescent="0.25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5" customHeight="1" x14ac:dyDescent="0.25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5" customHeight="1" x14ac:dyDescent="0.25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5" customHeight="1" x14ac:dyDescent="0.25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5" customHeight="1" x14ac:dyDescent="0.25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5" customHeight="1" x14ac:dyDescent="0.25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5" customHeight="1" x14ac:dyDescent="0.25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5" customHeight="1" x14ac:dyDescent="0.25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5" customHeight="1" x14ac:dyDescent="0.25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5" customHeight="1" x14ac:dyDescent="0.25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5" customHeight="1" x14ac:dyDescent="0.25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5" customHeight="1" x14ac:dyDescent="0.25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5" customHeight="1" x14ac:dyDescent="0.25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5" customHeight="1" x14ac:dyDescent="0.25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5" customHeight="1" x14ac:dyDescent="0.25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5" customHeight="1" x14ac:dyDescent="0.25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5" customHeight="1" x14ac:dyDescent="0.25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5" customHeight="1" x14ac:dyDescent="0.25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5" customHeight="1" x14ac:dyDescent="0.25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5" customHeight="1" x14ac:dyDescent="0.25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5" customHeight="1" x14ac:dyDescent="0.25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5" customHeight="1" x14ac:dyDescent="0.25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5" customHeight="1" x14ac:dyDescent="0.25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5" customHeight="1" x14ac:dyDescent="0.25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5" customHeight="1" x14ac:dyDescent="0.25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5" customHeight="1" x14ac:dyDescent="0.25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5" customHeight="1" x14ac:dyDescent="0.25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5" customHeight="1" x14ac:dyDescent="0.25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5" customHeight="1" x14ac:dyDescent="0.25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5" customHeight="1" x14ac:dyDescent="0.25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5" customHeight="1" x14ac:dyDescent="0.25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5" customHeight="1" x14ac:dyDescent="0.25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5" customHeight="1" x14ac:dyDescent="0.25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5" customHeight="1" x14ac:dyDescent="0.25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5" customHeight="1" x14ac:dyDescent="0.25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5" customHeight="1" x14ac:dyDescent="0.25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5" customHeight="1" x14ac:dyDescent="0.25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5" customHeight="1" x14ac:dyDescent="0.25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5" customHeight="1" x14ac:dyDescent="0.25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5" customHeight="1" x14ac:dyDescent="0.25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5" customHeight="1" x14ac:dyDescent="0.25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5" customHeight="1" x14ac:dyDescent="0.25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5" customHeight="1" x14ac:dyDescent="0.25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5" customHeight="1" x14ac:dyDescent="0.25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5" customHeight="1" x14ac:dyDescent="0.25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5" customHeight="1" x14ac:dyDescent="0.25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5" customHeight="1" x14ac:dyDescent="0.25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5" customHeight="1" x14ac:dyDescent="0.25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5" customHeight="1" x14ac:dyDescent="0.25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5" customHeight="1" x14ac:dyDescent="0.25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5" customHeight="1" x14ac:dyDescent="0.25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5" customHeight="1" x14ac:dyDescent="0.25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5" customHeight="1" x14ac:dyDescent="0.25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5" customHeight="1" x14ac:dyDescent="0.25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5" customHeight="1" x14ac:dyDescent="0.25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5" customHeight="1" x14ac:dyDescent="0.25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5" customHeight="1" x14ac:dyDescent="0.25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5" customHeight="1" x14ac:dyDescent="0.25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5" customHeight="1" x14ac:dyDescent="0.25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5" customHeight="1" x14ac:dyDescent="0.25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5" customHeight="1" x14ac:dyDescent="0.25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5" customHeight="1" x14ac:dyDescent="0.25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5" customHeight="1" x14ac:dyDescent="0.25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5" customHeight="1" x14ac:dyDescent="0.25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5" customHeight="1" x14ac:dyDescent="0.25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5" customHeight="1" x14ac:dyDescent="0.25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5" customHeight="1" x14ac:dyDescent="0.25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5" customHeight="1" x14ac:dyDescent="0.25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5" customHeight="1" x14ac:dyDescent="0.25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5" customHeight="1" x14ac:dyDescent="0.25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5" customHeight="1" x14ac:dyDescent="0.25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5" customHeight="1" x14ac:dyDescent="0.25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5" customHeight="1" x14ac:dyDescent="0.25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5" customHeight="1" x14ac:dyDescent="0.25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5" customHeight="1" x14ac:dyDescent="0.25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5" customHeight="1" x14ac:dyDescent="0.25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5" customHeight="1" x14ac:dyDescent="0.25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5" customHeight="1" x14ac:dyDescent="0.25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5" customHeight="1" x14ac:dyDescent="0.25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5" customHeight="1" x14ac:dyDescent="0.25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5" customHeight="1" x14ac:dyDescent="0.25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5" customHeight="1" x14ac:dyDescent="0.25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5" customHeight="1" x14ac:dyDescent="0.25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5" customHeight="1" x14ac:dyDescent="0.25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5" customHeight="1" x14ac:dyDescent="0.25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5" customHeight="1" x14ac:dyDescent="0.25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5" customHeight="1" x14ac:dyDescent="0.25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5" customHeight="1" x14ac:dyDescent="0.25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5" customHeight="1" x14ac:dyDescent="0.25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5" customHeight="1" x14ac:dyDescent="0.25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5" customHeight="1" x14ac:dyDescent="0.25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5" customHeight="1" x14ac:dyDescent="0.25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5" customHeight="1" x14ac:dyDescent="0.25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5" customHeight="1" x14ac:dyDescent="0.25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5" customHeight="1" x14ac:dyDescent="0.25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5" customHeight="1" x14ac:dyDescent="0.25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5" customHeight="1" x14ac:dyDescent="0.25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5" customHeight="1" x14ac:dyDescent="0.25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5" customHeight="1" x14ac:dyDescent="0.25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5" customHeight="1" x14ac:dyDescent="0.25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5" customHeight="1" x14ac:dyDescent="0.25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5" customHeight="1" x14ac:dyDescent="0.25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5" customHeight="1" x14ac:dyDescent="0.25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5" customHeight="1" x14ac:dyDescent="0.25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5" customHeight="1" x14ac:dyDescent="0.25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5" customHeight="1" x14ac:dyDescent="0.25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5" customHeight="1" x14ac:dyDescent="0.25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5" customHeight="1" x14ac:dyDescent="0.25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5" customHeight="1" x14ac:dyDescent="0.25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5" customHeight="1" x14ac:dyDescent="0.25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5" customHeight="1" x14ac:dyDescent="0.25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5" customHeight="1" x14ac:dyDescent="0.25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5" customHeight="1" x14ac:dyDescent="0.25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5" customHeight="1" x14ac:dyDescent="0.25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5" customHeight="1" x14ac:dyDescent="0.25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5" customHeight="1" x14ac:dyDescent="0.25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5" customHeight="1" x14ac:dyDescent="0.25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5" customHeight="1" x14ac:dyDescent="0.25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5" customHeight="1" x14ac:dyDescent="0.25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5" customHeight="1" x14ac:dyDescent="0.25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5" customHeight="1" x14ac:dyDescent="0.25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5" customHeight="1" x14ac:dyDescent="0.25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5" customHeight="1" x14ac:dyDescent="0.25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5" customHeight="1" x14ac:dyDescent="0.25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5" customHeight="1" x14ac:dyDescent="0.25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5" customHeight="1" x14ac:dyDescent="0.25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5" customHeight="1" x14ac:dyDescent="0.25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5" customHeight="1" x14ac:dyDescent="0.25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5" customHeight="1" x14ac:dyDescent="0.25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5" customHeight="1" x14ac:dyDescent="0.25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5" customHeight="1" x14ac:dyDescent="0.25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5" customHeight="1" x14ac:dyDescent="0.25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5" customHeight="1" x14ac:dyDescent="0.25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5" customHeight="1" x14ac:dyDescent="0.25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5" customHeight="1" x14ac:dyDescent="0.25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5" customHeight="1" x14ac:dyDescent="0.25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5" customHeight="1" x14ac:dyDescent="0.25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5" customHeight="1" x14ac:dyDescent="0.25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5" customHeight="1" x14ac:dyDescent="0.25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5" customHeight="1" x14ac:dyDescent="0.25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5" customHeight="1" x14ac:dyDescent="0.25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5" customHeight="1" x14ac:dyDescent="0.25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5" customHeight="1" x14ac:dyDescent="0.25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5" customHeight="1" x14ac:dyDescent="0.25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5" customHeight="1" x14ac:dyDescent="0.25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5" customHeight="1" x14ac:dyDescent="0.25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5" customHeight="1" x14ac:dyDescent="0.25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5" customHeight="1" x14ac:dyDescent="0.25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5" customHeight="1" x14ac:dyDescent="0.25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5" customHeight="1" x14ac:dyDescent="0.25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5" customHeight="1" x14ac:dyDescent="0.25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5" customHeight="1" x14ac:dyDescent="0.25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5" customHeight="1" x14ac:dyDescent="0.25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5" customHeight="1" x14ac:dyDescent="0.25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5" customHeight="1" x14ac:dyDescent="0.25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5" customHeight="1" x14ac:dyDescent="0.25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5" customHeight="1" x14ac:dyDescent="0.25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5" customHeight="1" x14ac:dyDescent="0.25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5" customHeight="1" x14ac:dyDescent="0.25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5" customHeight="1" x14ac:dyDescent="0.25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5" customHeight="1" x14ac:dyDescent="0.25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5" customHeight="1" x14ac:dyDescent="0.25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5" customHeight="1" x14ac:dyDescent="0.25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5" customHeight="1" x14ac:dyDescent="0.25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5" customHeight="1" x14ac:dyDescent="0.25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5" customHeight="1" x14ac:dyDescent="0.25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5" customHeight="1" x14ac:dyDescent="0.25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5" customHeight="1" x14ac:dyDescent="0.25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5" customHeight="1" x14ac:dyDescent="0.25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5" customHeight="1" x14ac:dyDescent="0.25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5" customHeight="1" x14ac:dyDescent="0.25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5" customHeight="1" x14ac:dyDescent="0.25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5" customHeight="1" x14ac:dyDescent="0.25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5" customHeight="1" x14ac:dyDescent="0.25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5" customHeight="1" x14ac:dyDescent="0.25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5" customHeight="1" x14ac:dyDescent="0.25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5" customHeight="1" x14ac:dyDescent="0.25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5" customHeight="1" x14ac:dyDescent="0.25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5" customHeight="1" x14ac:dyDescent="0.25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5" customHeight="1" x14ac:dyDescent="0.25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5" customHeight="1" x14ac:dyDescent="0.25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5" customHeight="1" x14ac:dyDescent="0.25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5" customHeight="1" x14ac:dyDescent="0.25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5" customHeight="1" x14ac:dyDescent="0.25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5" customHeight="1" x14ac:dyDescent="0.25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5" customHeight="1" x14ac:dyDescent="0.25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5" customHeight="1" x14ac:dyDescent="0.25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5" customHeight="1" x14ac:dyDescent="0.25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5" customHeight="1" x14ac:dyDescent="0.25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5" customHeight="1" x14ac:dyDescent="0.25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5" customHeight="1" x14ac:dyDescent="0.25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5" customHeight="1" x14ac:dyDescent="0.25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5" customHeight="1" x14ac:dyDescent="0.25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5" customHeight="1" x14ac:dyDescent="0.25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5" customHeight="1" x14ac:dyDescent="0.25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5" customHeight="1" x14ac:dyDescent="0.25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5" customHeight="1" x14ac:dyDescent="0.25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5" customHeight="1" x14ac:dyDescent="0.25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5" customHeight="1" x14ac:dyDescent="0.25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5" customHeight="1" x14ac:dyDescent="0.25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5" customHeight="1" x14ac:dyDescent="0.25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5" customHeight="1" x14ac:dyDescent="0.25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5" customHeight="1" x14ac:dyDescent="0.25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5" customHeight="1" x14ac:dyDescent="0.25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5" customHeight="1" x14ac:dyDescent="0.25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5" customHeight="1" x14ac:dyDescent="0.25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5" customHeight="1" x14ac:dyDescent="0.25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5" customHeight="1" x14ac:dyDescent="0.25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5" customHeight="1" x14ac:dyDescent="0.25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5" customHeight="1" x14ac:dyDescent="0.25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5" customHeight="1" x14ac:dyDescent="0.25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5" customHeight="1" x14ac:dyDescent="0.25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5" customHeight="1" x14ac:dyDescent="0.25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5" customHeight="1" x14ac:dyDescent="0.25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5" customHeight="1" x14ac:dyDescent="0.25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5" customHeight="1" x14ac:dyDescent="0.25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5" customHeight="1" x14ac:dyDescent="0.25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5" customHeight="1" x14ac:dyDescent="0.25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5" customHeight="1" x14ac:dyDescent="0.25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5" customHeight="1" x14ac:dyDescent="0.25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5" customHeight="1" x14ac:dyDescent="0.25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5" customHeight="1" x14ac:dyDescent="0.25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5" customHeight="1" x14ac:dyDescent="0.25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5" customHeight="1" x14ac:dyDescent="0.25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5" customHeight="1" x14ac:dyDescent="0.25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5" customHeight="1" x14ac:dyDescent="0.25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5" customHeight="1" x14ac:dyDescent="0.25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5" customHeight="1" x14ac:dyDescent="0.25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5" customHeight="1" x14ac:dyDescent="0.25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5" customHeight="1" x14ac:dyDescent="0.25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5" customHeight="1" x14ac:dyDescent="0.25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5" customHeight="1" x14ac:dyDescent="0.25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5" customHeight="1" x14ac:dyDescent="0.25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5" customHeight="1" x14ac:dyDescent="0.25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5" customHeight="1" x14ac:dyDescent="0.25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5" customHeight="1" x14ac:dyDescent="0.25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5" customHeight="1" x14ac:dyDescent="0.25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5" customHeight="1" x14ac:dyDescent="0.25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5" customHeight="1" x14ac:dyDescent="0.25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5" customHeight="1" x14ac:dyDescent="0.25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5" customHeight="1" x14ac:dyDescent="0.25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5" customHeight="1" x14ac:dyDescent="0.25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5" customHeight="1" x14ac:dyDescent="0.25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5" customHeight="1" x14ac:dyDescent="0.25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5" customHeight="1" x14ac:dyDescent="0.25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5" customHeight="1" x14ac:dyDescent="0.25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5" customHeight="1" x14ac:dyDescent="0.25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5" customHeight="1" x14ac:dyDescent="0.25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5" customHeight="1" x14ac:dyDescent="0.25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5" customHeight="1" x14ac:dyDescent="0.25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5" customHeight="1" x14ac:dyDescent="0.25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5" customHeight="1" x14ac:dyDescent="0.25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5" customHeight="1" x14ac:dyDescent="0.25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5" customHeight="1" x14ac:dyDescent="0.25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5" customHeight="1" x14ac:dyDescent="0.25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5" customHeight="1" x14ac:dyDescent="0.25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5" customHeight="1" x14ac:dyDescent="0.25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5" customHeight="1" x14ac:dyDescent="0.25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5" customHeight="1" x14ac:dyDescent="0.25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5" customHeight="1" x14ac:dyDescent="0.25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5" customHeight="1" x14ac:dyDescent="0.25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5" customHeight="1" x14ac:dyDescent="0.25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5" customHeight="1" x14ac:dyDescent="0.25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5" customHeight="1" x14ac:dyDescent="0.25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5" customHeight="1" x14ac:dyDescent="0.25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5" customHeight="1" x14ac:dyDescent="0.25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5" customHeight="1" x14ac:dyDescent="0.25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5" customHeight="1" x14ac:dyDescent="0.25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5" customHeight="1" x14ac:dyDescent="0.25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5" customHeight="1" x14ac:dyDescent="0.25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5" customHeight="1" x14ac:dyDescent="0.25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5" customHeight="1" x14ac:dyDescent="0.25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5" customHeight="1" x14ac:dyDescent="0.25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5" customHeight="1" x14ac:dyDescent="0.25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5" customHeight="1" x14ac:dyDescent="0.25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5" customHeight="1" x14ac:dyDescent="0.25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5" customHeight="1" x14ac:dyDescent="0.25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5" customHeight="1" x14ac:dyDescent="0.25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5" customHeight="1" x14ac:dyDescent="0.25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5" customHeight="1" x14ac:dyDescent="0.25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5" customHeight="1" x14ac:dyDescent="0.25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5" customHeight="1" x14ac:dyDescent="0.25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5" customHeight="1" x14ac:dyDescent="0.25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5" customHeight="1" x14ac:dyDescent="0.25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5" customHeight="1" x14ac:dyDescent="0.25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5" customHeight="1" x14ac:dyDescent="0.25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5" customHeight="1" x14ac:dyDescent="0.25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5" customHeight="1" x14ac:dyDescent="0.25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5" customHeight="1" x14ac:dyDescent="0.25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5" customHeight="1" x14ac:dyDescent="0.25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5" customHeight="1" x14ac:dyDescent="0.25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5" customHeight="1" x14ac:dyDescent="0.25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5" customHeight="1" x14ac:dyDescent="0.25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5" customHeight="1" x14ac:dyDescent="0.25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5" customHeight="1" x14ac:dyDescent="0.25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5" customHeight="1" x14ac:dyDescent="0.25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5" customHeight="1" x14ac:dyDescent="0.25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5" customHeight="1" x14ac:dyDescent="0.25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5" customHeight="1" x14ac:dyDescent="0.25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5" customHeight="1" x14ac:dyDescent="0.25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5" customHeight="1" x14ac:dyDescent="0.25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5" customHeight="1" x14ac:dyDescent="0.25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5" customHeight="1" x14ac:dyDescent="0.25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5" customHeight="1" x14ac:dyDescent="0.25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5" customHeight="1" x14ac:dyDescent="0.25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5" customHeight="1" x14ac:dyDescent="0.25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5" customHeight="1" x14ac:dyDescent="0.25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5" customHeight="1" x14ac:dyDescent="0.25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5" customHeight="1" x14ac:dyDescent="0.25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1699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5" customHeight="1" x14ac:dyDescent="0.25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5" customHeight="1" x14ac:dyDescent="0.25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5" customHeight="1" x14ac:dyDescent="0.25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5" customHeight="1" x14ac:dyDescent="0.25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5" customHeight="1" x14ac:dyDescent="0.25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5" customHeight="1" x14ac:dyDescent="0.25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5" customHeight="1" x14ac:dyDescent="0.25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5" customHeight="1" x14ac:dyDescent="0.25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5" customHeight="1" x14ac:dyDescent="0.25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5" customHeight="1" x14ac:dyDescent="0.25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5" customHeight="1" x14ac:dyDescent="0.25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5" customHeight="1" x14ac:dyDescent="0.25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5" customHeight="1" x14ac:dyDescent="0.25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5" customHeight="1" x14ac:dyDescent="0.25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5" customHeight="1" x14ac:dyDescent="0.25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5" customHeight="1" x14ac:dyDescent="0.25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5" customHeight="1" x14ac:dyDescent="0.25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5" customHeight="1" x14ac:dyDescent="0.25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5" customHeight="1" x14ac:dyDescent="0.25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5" customHeight="1" x14ac:dyDescent="0.25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5" customHeight="1" x14ac:dyDescent="0.25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5" customHeight="1" x14ac:dyDescent="0.25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5" customHeight="1" x14ac:dyDescent="0.25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5" customHeight="1" x14ac:dyDescent="0.25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5" customHeight="1" x14ac:dyDescent="0.25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5" customHeight="1" x14ac:dyDescent="0.25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5" customHeight="1" x14ac:dyDescent="0.25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5" customHeight="1" x14ac:dyDescent="0.25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5" customHeight="1" x14ac:dyDescent="0.25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5" customHeight="1" x14ac:dyDescent="0.25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5" customHeight="1" x14ac:dyDescent="0.25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5" customHeight="1" x14ac:dyDescent="0.25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5" customHeight="1" x14ac:dyDescent="0.25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5" customHeight="1" x14ac:dyDescent="0.25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5" customHeight="1" x14ac:dyDescent="0.25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5" customHeight="1" x14ac:dyDescent="0.25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5" customHeight="1" x14ac:dyDescent="0.25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5" customHeight="1" x14ac:dyDescent="0.25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5" customHeight="1" x14ac:dyDescent="0.25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5" customHeight="1" x14ac:dyDescent="0.25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5" customHeight="1" x14ac:dyDescent="0.25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5" customHeight="1" x14ac:dyDescent="0.25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5" customHeight="1" x14ac:dyDescent="0.25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5" customHeight="1" x14ac:dyDescent="0.25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5" customHeight="1" x14ac:dyDescent="0.25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5" customHeight="1" x14ac:dyDescent="0.25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5" customHeight="1" x14ac:dyDescent="0.25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5" customHeight="1" x14ac:dyDescent="0.25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5" customHeight="1" x14ac:dyDescent="0.25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5" customHeight="1" x14ac:dyDescent="0.25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5" customHeight="1" x14ac:dyDescent="0.25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5" customHeight="1" x14ac:dyDescent="0.25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5" customHeight="1" x14ac:dyDescent="0.25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5" customHeight="1" x14ac:dyDescent="0.25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5" customHeight="1" x14ac:dyDescent="0.25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5" customHeight="1" x14ac:dyDescent="0.25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5" customHeight="1" x14ac:dyDescent="0.25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5" customHeight="1" x14ac:dyDescent="0.25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5" customHeight="1" x14ac:dyDescent="0.25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5" customHeight="1" x14ac:dyDescent="0.25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5" customHeight="1" x14ac:dyDescent="0.25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5" customHeight="1" x14ac:dyDescent="0.25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5" customHeight="1" x14ac:dyDescent="0.25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5" customHeight="1" x14ac:dyDescent="0.25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5" customHeight="1" x14ac:dyDescent="0.25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5" customHeight="1" x14ac:dyDescent="0.25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5" customHeight="1" x14ac:dyDescent="0.25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5" customHeight="1" x14ac:dyDescent="0.25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5" customHeight="1" x14ac:dyDescent="0.25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5" customHeight="1" x14ac:dyDescent="0.25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5" customHeight="1" x14ac:dyDescent="0.25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5" customHeight="1" x14ac:dyDescent="0.25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5" customHeight="1" x14ac:dyDescent="0.25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5" customHeight="1" x14ac:dyDescent="0.25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5" customHeight="1" x14ac:dyDescent="0.25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5" customHeight="1" x14ac:dyDescent="0.25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5" customHeight="1" x14ac:dyDescent="0.25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5" customHeight="1" x14ac:dyDescent="0.25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5" customHeight="1" x14ac:dyDescent="0.25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5" customHeight="1" x14ac:dyDescent="0.25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5" customHeight="1" x14ac:dyDescent="0.25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5" customHeight="1" x14ac:dyDescent="0.25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5" customHeight="1" x14ac:dyDescent="0.25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5" customHeight="1" x14ac:dyDescent="0.25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5" customHeight="1" x14ac:dyDescent="0.25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5" customHeight="1" x14ac:dyDescent="0.25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5" customHeight="1" x14ac:dyDescent="0.25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5" customHeight="1" x14ac:dyDescent="0.25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5" customHeight="1" x14ac:dyDescent="0.25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5" customHeight="1" x14ac:dyDescent="0.25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5" customHeight="1" x14ac:dyDescent="0.25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5" customHeight="1" x14ac:dyDescent="0.25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5" customHeight="1" x14ac:dyDescent="0.25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5" customHeight="1" x14ac:dyDescent="0.25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5" customHeight="1" x14ac:dyDescent="0.25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5" customHeight="1" x14ac:dyDescent="0.25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5" customHeight="1" x14ac:dyDescent="0.25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5" customHeight="1" x14ac:dyDescent="0.25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5" customHeight="1" x14ac:dyDescent="0.25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5" customHeight="1" x14ac:dyDescent="0.25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5" customHeight="1" x14ac:dyDescent="0.25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5" customHeight="1" x14ac:dyDescent="0.25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5" customHeight="1" x14ac:dyDescent="0.25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5" customHeight="1" x14ac:dyDescent="0.25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5" customHeight="1" x14ac:dyDescent="0.25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5" customHeight="1" x14ac:dyDescent="0.25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5" customHeight="1" x14ac:dyDescent="0.25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5" customHeight="1" x14ac:dyDescent="0.25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5" customHeight="1" x14ac:dyDescent="0.25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5" customHeight="1" x14ac:dyDescent="0.25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5" customHeight="1" x14ac:dyDescent="0.25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5" customHeight="1" x14ac:dyDescent="0.25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5" customHeight="1" x14ac:dyDescent="0.25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5" customHeight="1" x14ac:dyDescent="0.25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5" customHeight="1" x14ac:dyDescent="0.25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5" customHeight="1" x14ac:dyDescent="0.25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5" customHeight="1" x14ac:dyDescent="0.25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5" customHeight="1" x14ac:dyDescent="0.25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5" customHeight="1" x14ac:dyDescent="0.25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5" customHeight="1" x14ac:dyDescent="0.25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5" customHeight="1" x14ac:dyDescent="0.25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5" customHeight="1" x14ac:dyDescent="0.25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5" customHeight="1" x14ac:dyDescent="0.25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5" customHeight="1" x14ac:dyDescent="0.25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5" customHeight="1" x14ac:dyDescent="0.25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5" customHeight="1" x14ac:dyDescent="0.25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5" customHeight="1" x14ac:dyDescent="0.25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5" customHeight="1" x14ac:dyDescent="0.25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5" customHeight="1" x14ac:dyDescent="0.25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5" customHeight="1" x14ac:dyDescent="0.25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5" customHeight="1" x14ac:dyDescent="0.25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5" customHeight="1" x14ac:dyDescent="0.25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5" customHeight="1" x14ac:dyDescent="0.25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5" customHeight="1" x14ac:dyDescent="0.25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5" customHeight="1" x14ac:dyDescent="0.25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5" customHeight="1" x14ac:dyDescent="0.25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5" customHeight="1" x14ac:dyDescent="0.25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5" customHeight="1" x14ac:dyDescent="0.25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5" customHeight="1" x14ac:dyDescent="0.25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5" customHeight="1" x14ac:dyDescent="0.25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5" customHeight="1" x14ac:dyDescent="0.25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5" customHeight="1" x14ac:dyDescent="0.25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5" customHeight="1" x14ac:dyDescent="0.25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5" customHeight="1" x14ac:dyDescent="0.25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5" customHeight="1" x14ac:dyDescent="0.25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5" customHeight="1" x14ac:dyDescent="0.25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5" customHeight="1" x14ac:dyDescent="0.25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5" customHeight="1" x14ac:dyDescent="0.25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5" customHeight="1" x14ac:dyDescent="0.25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5" customHeight="1" x14ac:dyDescent="0.25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5" customHeight="1" x14ac:dyDescent="0.25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5" customHeight="1" x14ac:dyDescent="0.25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5" customHeight="1" x14ac:dyDescent="0.25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5" customHeight="1" x14ac:dyDescent="0.25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5" customHeight="1" x14ac:dyDescent="0.25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5" customHeight="1" x14ac:dyDescent="0.25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5" customHeight="1" x14ac:dyDescent="0.25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5" customHeight="1" x14ac:dyDescent="0.25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5" customHeight="1" x14ac:dyDescent="0.25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5" customHeight="1" x14ac:dyDescent="0.25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5" customHeight="1" x14ac:dyDescent="0.25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5" customHeight="1" x14ac:dyDescent="0.25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5" customHeight="1" x14ac:dyDescent="0.25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5" customHeight="1" x14ac:dyDescent="0.25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5" customHeight="1" x14ac:dyDescent="0.25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5" customHeight="1" x14ac:dyDescent="0.25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5" customHeight="1" x14ac:dyDescent="0.25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5" customHeight="1" x14ac:dyDescent="0.25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5" customHeight="1" x14ac:dyDescent="0.25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5" customHeight="1" x14ac:dyDescent="0.25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5" customHeight="1" x14ac:dyDescent="0.25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5" customHeight="1" x14ac:dyDescent="0.25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5" customHeight="1" x14ac:dyDescent="0.25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5" customHeight="1" x14ac:dyDescent="0.25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5" customHeight="1" x14ac:dyDescent="0.25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5" customHeight="1" x14ac:dyDescent="0.25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5" customHeight="1" x14ac:dyDescent="0.25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5" customHeight="1" x14ac:dyDescent="0.25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5" customHeight="1" x14ac:dyDescent="0.25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5" customHeight="1" x14ac:dyDescent="0.25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5" customHeight="1" x14ac:dyDescent="0.25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5" customHeight="1" x14ac:dyDescent="0.25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5" customHeight="1" x14ac:dyDescent="0.25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5" customHeight="1" x14ac:dyDescent="0.25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5" customHeight="1" x14ac:dyDescent="0.25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5" customHeight="1" x14ac:dyDescent="0.25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5" customHeight="1" x14ac:dyDescent="0.25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5" customHeight="1" x14ac:dyDescent="0.25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5" customHeight="1" x14ac:dyDescent="0.25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5" customHeight="1" x14ac:dyDescent="0.25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5" customHeight="1" x14ac:dyDescent="0.25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5" customHeight="1" x14ac:dyDescent="0.25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5" customHeight="1" x14ac:dyDescent="0.25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5" customHeight="1" x14ac:dyDescent="0.25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5" customHeight="1" x14ac:dyDescent="0.25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5" customHeight="1" x14ac:dyDescent="0.25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5" customHeight="1" x14ac:dyDescent="0.25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5" customHeight="1" x14ac:dyDescent="0.25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5" customHeight="1" x14ac:dyDescent="0.25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5" customHeight="1" x14ac:dyDescent="0.25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5" customHeight="1" x14ac:dyDescent="0.25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5" customHeight="1" x14ac:dyDescent="0.25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5" customHeight="1" x14ac:dyDescent="0.25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5" customHeight="1" x14ac:dyDescent="0.25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5" customHeight="1" x14ac:dyDescent="0.25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5" customHeight="1" x14ac:dyDescent="0.25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5" customHeight="1" x14ac:dyDescent="0.25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5" customHeight="1" x14ac:dyDescent="0.25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5" customHeight="1" x14ac:dyDescent="0.25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5" customHeight="1" x14ac:dyDescent="0.25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5" customHeight="1" x14ac:dyDescent="0.25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5" customHeight="1" x14ac:dyDescent="0.25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5" customHeight="1" x14ac:dyDescent="0.25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5" customHeight="1" x14ac:dyDescent="0.25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5" customHeight="1" x14ac:dyDescent="0.25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5" customHeight="1" x14ac:dyDescent="0.25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5" customHeight="1" x14ac:dyDescent="0.25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5" customHeight="1" x14ac:dyDescent="0.25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5" customHeight="1" x14ac:dyDescent="0.25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5" customHeight="1" x14ac:dyDescent="0.25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5" customHeight="1" x14ac:dyDescent="0.25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5" customHeight="1" x14ac:dyDescent="0.25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5" customHeight="1" x14ac:dyDescent="0.25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5" customHeight="1" x14ac:dyDescent="0.25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5" customHeight="1" x14ac:dyDescent="0.25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5" customHeight="1" x14ac:dyDescent="0.25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5" customHeight="1" x14ac:dyDescent="0.25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5" customHeight="1" x14ac:dyDescent="0.25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5" customHeight="1" x14ac:dyDescent="0.25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5" customHeight="1" x14ac:dyDescent="0.25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5" customHeight="1" x14ac:dyDescent="0.25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5" customHeight="1" x14ac:dyDescent="0.25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5" customHeight="1" x14ac:dyDescent="0.25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5" customHeight="1" x14ac:dyDescent="0.25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5" customHeight="1" x14ac:dyDescent="0.25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5" customHeight="1" x14ac:dyDescent="0.25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5" customHeight="1" x14ac:dyDescent="0.25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5" customHeight="1" x14ac:dyDescent="0.25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5" customHeight="1" x14ac:dyDescent="0.25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5" customHeight="1" x14ac:dyDescent="0.25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5" customHeight="1" x14ac:dyDescent="0.25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5" customHeight="1" x14ac:dyDescent="0.25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5" customHeight="1" x14ac:dyDescent="0.25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5" customHeight="1" x14ac:dyDescent="0.25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5" customHeight="1" x14ac:dyDescent="0.25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5" customHeight="1" x14ac:dyDescent="0.25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5" customHeight="1" x14ac:dyDescent="0.25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5" customHeight="1" x14ac:dyDescent="0.25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5" customHeight="1" x14ac:dyDescent="0.25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5" customHeight="1" x14ac:dyDescent="0.25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5" customHeight="1" x14ac:dyDescent="0.25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5" customHeight="1" x14ac:dyDescent="0.25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5" customHeight="1" x14ac:dyDescent="0.25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5" customHeight="1" x14ac:dyDescent="0.25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5" customHeight="1" x14ac:dyDescent="0.25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5" customHeight="1" x14ac:dyDescent="0.25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5" customHeight="1" x14ac:dyDescent="0.25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5" customHeight="1" x14ac:dyDescent="0.25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5" customHeight="1" x14ac:dyDescent="0.25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5" customHeight="1" x14ac:dyDescent="0.25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5" customHeight="1" x14ac:dyDescent="0.25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5" customHeight="1" x14ac:dyDescent="0.25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5" customHeight="1" x14ac:dyDescent="0.25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5" customHeight="1" x14ac:dyDescent="0.25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5" customHeight="1" x14ac:dyDescent="0.25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5" customHeight="1" x14ac:dyDescent="0.25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5" customHeight="1" x14ac:dyDescent="0.25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5" customHeight="1" x14ac:dyDescent="0.25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5" customHeight="1" x14ac:dyDescent="0.25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5" customHeight="1" x14ac:dyDescent="0.25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5" customHeight="1" x14ac:dyDescent="0.25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5" customHeight="1" x14ac:dyDescent="0.25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5" customHeight="1" x14ac:dyDescent="0.25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5" customHeight="1" x14ac:dyDescent="0.25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5" customHeight="1" x14ac:dyDescent="0.25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5" customHeight="1" x14ac:dyDescent="0.25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5" customHeight="1" x14ac:dyDescent="0.25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5" customHeight="1" x14ac:dyDescent="0.25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5" customHeight="1" x14ac:dyDescent="0.25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5" customHeight="1" x14ac:dyDescent="0.25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5" customHeight="1" x14ac:dyDescent="0.25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5" customHeight="1" x14ac:dyDescent="0.25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5" customHeight="1" x14ac:dyDescent="0.25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5" customHeight="1" x14ac:dyDescent="0.25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5" customHeight="1" x14ac:dyDescent="0.25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5" customHeight="1" x14ac:dyDescent="0.25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5" customHeight="1" x14ac:dyDescent="0.25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5" customHeight="1" x14ac:dyDescent="0.25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5" customHeight="1" x14ac:dyDescent="0.25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5" customHeight="1" x14ac:dyDescent="0.25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5" customHeight="1" x14ac:dyDescent="0.25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5" customHeight="1" x14ac:dyDescent="0.25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5" customHeight="1" x14ac:dyDescent="0.25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5" customHeight="1" x14ac:dyDescent="0.25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5" customHeight="1" x14ac:dyDescent="0.25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5" customHeight="1" x14ac:dyDescent="0.25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5" customHeight="1" x14ac:dyDescent="0.25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5" customHeight="1" x14ac:dyDescent="0.25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5" customHeight="1" x14ac:dyDescent="0.25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5" customHeight="1" x14ac:dyDescent="0.25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5" customHeight="1" x14ac:dyDescent="0.25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5" customHeight="1" x14ac:dyDescent="0.25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5" customHeight="1" x14ac:dyDescent="0.25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5" customHeight="1" x14ac:dyDescent="0.25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5" customHeight="1" x14ac:dyDescent="0.25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5" customHeight="1" x14ac:dyDescent="0.25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5" customHeight="1" x14ac:dyDescent="0.25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5" customHeight="1" x14ac:dyDescent="0.25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5" customHeight="1" x14ac:dyDescent="0.25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5" customHeight="1" x14ac:dyDescent="0.25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5" customHeight="1" x14ac:dyDescent="0.25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5" customHeight="1" x14ac:dyDescent="0.25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5" customHeight="1" x14ac:dyDescent="0.25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5" customHeight="1" x14ac:dyDescent="0.25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5" customHeight="1" x14ac:dyDescent="0.25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5" customHeight="1" x14ac:dyDescent="0.25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5" customHeight="1" x14ac:dyDescent="0.25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5" customHeight="1" x14ac:dyDescent="0.25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5" customHeight="1" x14ac:dyDescent="0.25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5" customHeight="1" x14ac:dyDescent="0.25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5" customHeight="1" x14ac:dyDescent="0.25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5" customHeight="1" x14ac:dyDescent="0.25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5" customHeight="1" x14ac:dyDescent="0.25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5" customHeight="1" x14ac:dyDescent="0.25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5" customHeight="1" x14ac:dyDescent="0.25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5" customHeight="1" x14ac:dyDescent="0.25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5" customHeight="1" x14ac:dyDescent="0.25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5" customHeight="1" x14ac:dyDescent="0.25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5" customHeight="1" x14ac:dyDescent="0.25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5" customHeight="1" x14ac:dyDescent="0.25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5" customHeight="1" x14ac:dyDescent="0.25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5" customHeight="1" x14ac:dyDescent="0.25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5" customHeight="1" x14ac:dyDescent="0.25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5" customHeight="1" x14ac:dyDescent="0.25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5" customHeight="1" x14ac:dyDescent="0.25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5" customHeight="1" x14ac:dyDescent="0.25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5" customHeight="1" x14ac:dyDescent="0.25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5" customHeight="1" x14ac:dyDescent="0.25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5" customHeight="1" x14ac:dyDescent="0.25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5" customHeight="1" x14ac:dyDescent="0.25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5" customHeight="1" x14ac:dyDescent="0.25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5" customHeight="1" x14ac:dyDescent="0.25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5" customHeight="1" x14ac:dyDescent="0.25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5" customHeight="1" x14ac:dyDescent="0.25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5" customHeight="1" x14ac:dyDescent="0.25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5" customHeight="1" x14ac:dyDescent="0.25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5" customHeight="1" x14ac:dyDescent="0.25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5" customHeight="1" x14ac:dyDescent="0.25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5" customHeight="1" x14ac:dyDescent="0.25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5" customHeight="1" x14ac:dyDescent="0.25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5" customHeight="1" x14ac:dyDescent="0.25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5" customHeight="1" x14ac:dyDescent="0.25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5" customHeight="1" x14ac:dyDescent="0.25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5" customHeight="1" x14ac:dyDescent="0.25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5" customHeight="1" x14ac:dyDescent="0.25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5" customHeight="1" x14ac:dyDescent="0.25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5" customHeight="1" x14ac:dyDescent="0.25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5" customHeight="1" x14ac:dyDescent="0.25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5" customHeight="1" x14ac:dyDescent="0.25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5" customHeight="1" x14ac:dyDescent="0.25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5" customHeight="1" x14ac:dyDescent="0.25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5" customHeight="1" x14ac:dyDescent="0.25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5" customHeight="1" x14ac:dyDescent="0.25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5" customHeight="1" x14ac:dyDescent="0.25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5" customHeight="1" x14ac:dyDescent="0.25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5" customHeight="1" x14ac:dyDescent="0.25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5" customHeight="1" x14ac:dyDescent="0.25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5" customHeight="1" x14ac:dyDescent="0.25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5" customHeight="1" x14ac:dyDescent="0.25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5" customHeight="1" x14ac:dyDescent="0.25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5" customHeight="1" x14ac:dyDescent="0.25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5" customHeight="1" x14ac:dyDescent="0.25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5" customHeight="1" x14ac:dyDescent="0.25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5" customHeight="1" x14ac:dyDescent="0.25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5" customHeight="1" x14ac:dyDescent="0.25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5" customHeight="1" x14ac:dyDescent="0.25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5" customHeight="1" x14ac:dyDescent="0.25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5" customHeight="1" x14ac:dyDescent="0.25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5" customHeight="1" x14ac:dyDescent="0.25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5" customHeight="1" x14ac:dyDescent="0.25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5" customHeight="1" x14ac:dyDescent="0.25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5" customHeight="1" x14ac:dyDescent="0.25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5" customHeight="1" x14ac:dyDescent="0.25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5" customHeight="1" x14ac:dyDescent="0.25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5" customHeight="1" x14ac:dyDescent="0.25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5" customHeight="1" x14ac:dyDescent="0.25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5" customHeight="1" x14ac:dyDescent="0.25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5" customHeight="1" x14ac:dyDescent="0.25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5" customHeight="1" x14ac:dyDescent="0.25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5" customHeight="1" x14ac:dyDescent="0.25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5" customHeight="1" x14ac:dyDescent="0.25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5" customHeight="1" x14ac:dyDescent="0.25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5" customHeight="1" x14ac:dyDescent="0.25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5" customHeight="1" x14ac:dyDescent="0.25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5" customHeight="1" x14ac:dyDescent="0.25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5" customHeight="1" x14ac:dyDescent="0.25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5" customHeight="1" x14ac:dyDescent="0.25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5" customHeight="1" x14ac:dyDescent="0.25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5" customHeight="1" x14ac:dyDescent="0.25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5" customHeight="1" x14ac:dyDescent="0.25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5" customHeight="1" x14ac:dyDescent="0.25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5" customHeight="1" x14ac:dyDescent="0.25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5" customHeight="1" x14ac:dyDescent="0.25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5" customHeight="1" x14ac:dyDescent="0.25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5" customHeight="1" x14ac:dyDescent="0.25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5" customHeight="1" x14ac:dyDescent="0.25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5" customHeight="1" x14ac:dyDescent="0.25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5" customHeight="1" x14ac:dyDescent="0.25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5" customHeight="1" x14ac:dyDescent="0.25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5" customHeight="1" x14ac:dyDescent="0.25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5" customHeight="1" x14ac:dyDescent="0.25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5" customHeight="1" x14ac:dyDescent="0.25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5" customHeight="1" x14ac:dyDescent="0.25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5" customHeight="1" x14ac:dyDescent="0.25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5" customHeight="1" x14ac:dyDescent="0.25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5" customHeight="1" x14ac:dyDescent="0.25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5" customHeight="1" x14ac:dyDescent="0.25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5" customHeight="1" x14ac:dyDescent="0.25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5" customHeight="1" x14ac:dyDescent="0.25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5" customHeight="1" x14ac:dyDescent="0.25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5" customHeight="1" x14ac:dyDescent="0.25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1698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5" customHeight="1" x14ac:dyDescent="0.25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1698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5" customHeight="1" x14ac:dyDescent="0.25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5" customHeight="1" x14ac:dyDescent="0.25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5" customHeight="1" x14ac:dyDescent="0.25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5" customHeight="1" x14ac:dyDescent="0.25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5" customHeight="1" x14ac:dyDescent="0.25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5" customHeight="1" x14ac:dyDescent="0.25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5" customHeight="1" x14ac:dyDescent="0.25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5" customHeight="1" x14ac:dyDescent="0.25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5" customHeight="1" x14ac:dyDescent="0.25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5" customHeight="1" x14ac:dyDescent="0.25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5" customHeight="1" x14ac:dyDescent="0.25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5" customHeight="1" x14ac:dyDescent="0.25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5" customHeight="1" x14ac:dyDescent="0.25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5" customHeight="1" x14ac:dyDescent="0.25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5" customHeight="1" x14ac:dyDescent="0.25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5" customHeight="1" x14ac:dyDescent="0.25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5" customHeight="1" x14ac:dyDescent="0.25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5" customHeight="1" x14ac:dyDescent="0.25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5" customHeight="1" x14ac:dyDescent="0.25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5" customHeight="1" x14ac:dyDescent="0.25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5" customHeight="1" x14ac:dyDescent="0.25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5" customHeight="1" x14ac:dyDescent="0.25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5" customHeight="1" x14ac:dyDescent="0.25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5" customHeight="1" x14ac:dyDescent="0.25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5" customHeight="1" x14ac:dyDescent="0.25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5" customHeight="1" x14ac:dyDescent="0.25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5" customHeight="1" x14ac:dyDescent="0.25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5" customHeight="1" x14ac:dyDescent="0.25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5" customHeight="1" x14ac:dyDescent="0.25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5" customHeight="1" x14ac:dyDescent="0.25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5" customHeight="1" x14ac:dyDescent="0.25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5" customHeight="1" x14ac:dyDescent="0.25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5" customHeight="1" x14ac:dyDescent="0.25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5" customHeight="1" x14ac:dyDescent="0.25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5" customHeight="1" x14ac:dyDescent="0.25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5" customHeight="1" x14ac:dyDescent="0.25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5" customHeight="1" x14ac:dyDescent="0.25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5" customHeight="1" x14ac:dyDescent="0.25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5" customHeight="1" x14ac:dyDescent="0.25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5" customHeight="1" x14ac:dyDescent="0.25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5" customHeight="1" x14ac:dyDescent="0.25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5" customHeight="1" x14ac:dyDescent="0.25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5" customHeight="1" x14ac:dyDescent="0.25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5" customHeight="1" x14ac:dyDescent="0.25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5" customHeight="1" x14ac:dyDescent="0.25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5" customHeight="1" x14ac:dyDescent="0.25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5" customHeight="1" x14ac:dyDescent="0.25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5" customHeight="1" x14ac:dyDescent="0.25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5" customHeight="1" x14ac:dyDescent="0.25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5" customHeight="1" x14ac:dyDescent="0.25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5" customHeight="1" x14ac:dyDescent="0.25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5" customHeight="1" x14ac:dyDescent="0.25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5" customHeight="1" x14ac:dyDescent="0.25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5" customHeight="1" x14ac:dyDescent="0.25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5" customHeight="1" x14ac:dyDescent="0.25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5" customHeight="1" x14ac:dyDescent="0.25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5" customHeight="1" x14ac:dyDescent="0.25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5" customHeight="1" x14ac:dyDescent="0.25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5" customHeight="1" x14ac:dyDescent="0.25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5" customHeight="1" x14ac:dyDescent="0.25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5" customHeight="1" x14ac:dyDescent="0.25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5" customHeight="1" x14ac:dyDescent="0.25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5" customHeight="1" x14ac:dyDescent="0.25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5" customHeight="1" x14ac:dyDescent="0.25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5" customHeight="1" x14ac:dyDescent="0.25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5" customHeight="1" x14ac:dyDescent="0.25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5" customHeight="1" x14ac:dyDescent="0.25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5" customHeight="1" x14ac:dyDescent="0.25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5" customHeight="1" x14ac:dyDescent="0.25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5" customHeight="1" x14ac:dyDescent="0.25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5" customHeight="1" x14ac:dyDescent="0.25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5" customHeight="1" x14ac:dyDescent="0.25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5" customHeight="1" x14ac:dyDescent="0.25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5" customHeight="1" x14ac:dyDescent="0.25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5" customHeight="1" x14ac:dyDescent="0.25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5" customHeight="1" x14ac:dyDescent="0.25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5" customHeight="1" x14ac:dyDescent="0.25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5" customHeight="1" x14ac:dyDescent="0.25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5" customHeight="1" x14ac:dyDescent="0.25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5" customHeight="1" x14ac:dyDescent="0.25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5" customHeight="1" x14ac:dyDescent="0.25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5" customHeight="1" x14ac:dyDescent="0.25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5" customHeight="1" x14ac:dyDescent="0.25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5" customHeight="1" x14ac:dyDescent="0.25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5" customHeight="1" x14ac:dyDescent="0.25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5" customHeight="1" x14ac:dyDescent="0.25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5" customHeight="1" x14ac:dyDescent="0.25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5" customHeight="1" x14ac:dyDescent="0.25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5" customHeight="1" x14ac:dyDescent="0.25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5" customHeight="1" x14ac:dyDescent="0.25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5" customHeight="1" x14ac:dyDescent="0.25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5" customHeight="1" x14ac:dyDescent="0.25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5" customHeight="1" x14ac:dyDescent="0.25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5" customHeight="1" x14ac:dyDescent="0.25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5" customHeight="1" x14ac:dyDescent="0.25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5" customHeight="1" x14ac:dyDescent="0.25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5" customHeight="1" x14ac:dyDescent="0.25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5" customHeight="1" x14ac:dyDescent="0.25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5" customHeight="1" x14ac:dyDescent="0.25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5" customHeight="1" x14ac:dyDescent="0.25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5" customHeight="1" x14ac:dyDescent="0.25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5" customHeight="1" x14ac:dyDescent="0.25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5" customHeight="1" x14ac:dyDescent="0.25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5" customHeight="1" x14ac:dyDescent="0.25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5" customHeight="1" x14ac:dyDescent="0.25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5" customHeight="1" x14ac:dyDescent="0.25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5" customHeight="1" x14ac:dyDescent="0.25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5" customHeight="1" x14ac:dyDescent="0.25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5" customHeight="1" x14ac:dyDescent="0.25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5" customHeight="1" x14ac:dyDescent="0.25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5" customHeight="1" x14ac:dyDescent="0.25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5" customHeight="1" x14ac:dyDescent="0.25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5" customHeight="1" x14ac:dyDescent="0.25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5" customHeight="1" x14ac:dyDescent="0.25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5" customHeight="1" x14ac:dyDescent="0.25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5" customHeight="1" x14ac:dyDescent="0.25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5" customHeight="1" x14ac:dyDescent="0.25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5" customHeight="1" x14ac:dyDescent="0.25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5" customHeight="1" x14ac:dyDescent="0.25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5" customHeight="1" x14ac:dyDescent="0.25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5" customHeight="1" x14ac:dyDescent="0.25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5" customHeight="1" x14ac:dyDescent="0.25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5" customHeight="1" x14ac:dyDescent="0.25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5" customHeight="1" x14ac:dyDescent="0.25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5" customHeight="1" x14ac:dyDescent="0.25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5" customHeight="1" x14ac:dyDescent="0.25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5" customHeight="1" x14ac:dyDescent="0.25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5" customHeight="1" x14ac:dyDescent="0.25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5" customHeight="1" x14ac:dyDescent="0.25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5" customHeight="1" x14ac:dyDescent="0.25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5" customHeight="1" x14ac:dyDescent="0.25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5" customHeight="1" x14ac:dyDescent="0.25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5" customHeight="1" x14ac:dyDescent="0.25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5" customHeight="1" x14ac:dyDescent="0.25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5" customHeight="1" x14ac:dyDescent="0.25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5" customHeight="1" x14ac:dyDescent="0.25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5" customHeight="1" x14ac:dyDescent="0.25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5" customHeight="1" x14ac:dyDescent="0.25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5" customHeight="1" x14ac:dyDescent="0.25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5" customHeight="1" x14ac:dyDescent="0.25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5" customHeight="1" x14ac:dyDescent="0.25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5" customHeight="1" x14ac:dyDescent="0.25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5" customHeight="1" x14ac:dyDescent="0.25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5" customHeight="1" x14ac:dyDescent="0.25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5" customHeight="1" x14ac:dyDescent="0.25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5" customHeight="1" x14ac:dyDescent="0.25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5" customHeight="1" x14ac:dyDescent="0.25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5" customHeight="1" x14ac:dyDescent="0.25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5" customHeight="1" x14ac:dyDescent="0.25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5" customHeight="1" x14ac:dyDescent="0.25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5" customHeight="1" x14ac:dyDescent="0.25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5" customHeight="1" x14ac:dyDescent="0.25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5" customHeight="1" x14ac:dyDescent="0.25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5" customHeight="1" x14ac:dyDescent="0.25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5" customHeight="1" x14ac:dyDescent="0.25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5" customHeight="1" x14ac:dyDescent="0.25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5" customHeight="1" x14ac:dyDescent="0.25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5" customHeight="1" x14ac:dyDescent="0.25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5" customHeight="1" x14ac:dyDescent="0.25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5" customHeight="1" x14ac:dyDescent="0.25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5" customHeight="1" x14ac:dyDescent="0.25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5" customHeight="1" x14ac:dyDescent="0.25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5" customHeight="1" x14ac:dyDescent="0.25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5" customHeight="1" x14ac:dyDescent="0.25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5" customHeight="1" x14ac:dyDescent="0.25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5" customHeight="1" x14ac:dyDescent="0.25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5" customHeight="1" x14ac:dyDescent="0.25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5" customHeight="1" x14ac:dyDescent="0.25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5" customHeight="1" x14ac:dyDescent="0.25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5" customHeight="1" x14ac:dyDescent="0.25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5" customHeight="1" x14ac:dyDescent="0.25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5" customHeight="1" x14ac:dyDescent="0.25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5" customHeight="1" x14ac:dyDescent="0.25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5" customHeight="1" x14ac:dyDescent="0.25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5" customHeight="1" x14ac:dyDescent="0.25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5" customHeight="1" x14ac:dyDescent="0.25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5" customHeight="1" x14ac:dyDescent="0.25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5" customHeight="1" x14ac:dyDescent="0.25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5" customHeight="1" x14ac:dyDescent="0.25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5" customHeight="1" x14ac:dyDescent="0.25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5" customHeight="1" x14ac:dyDescent="0.25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5" customHeight="1" x14ac:dyDescent="0.25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5" customHeight="1" x14ac:dyDescent="0.25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5" customHeight="1" x14ac:dyDescent="0.25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5" customHeight="1" x14ac:dyDescent="0.25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5" customHeight="1" x14ac:dyDescent="0.25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5" customHeight="1" x14ac:dyDescent="0.25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5" customHeight="1" x14ac:dyDescent="0.25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5" customHeight="1" x14ac:dyDescent="0.25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5" customHeight="1" x14ac:dyDescent="0.25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5" customHeight="1" x14ac:dyDescent="0.25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5" customHeight="1" x14ac:dyDescent="0.25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5" customHeight="1" x14ac:dyDescent="0.25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5" customHeight="1" x14ac:dyDescent="0.25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5" customHeight="1" x14ac:dyDescent="0.25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5" customHeight="1" x14ac:dyDescent="0.25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5" customHeight="1" x14ac:dyDescent="0.25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5" customHeight="1" x14ac:dyDescent="0.25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5" customHeight="1" x14ac:dyDescent="0.25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5" customHeight="1" x14ac:dyDescent="0.25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5" customHeight="1" x14ac:dyDescent="0.25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5" customHeight="1" x14ac:dyDescent="0.25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5" customHeight="1" x14ac:dyDescent="0.25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5" customHeight="1" x14ac:dyDescent="0.25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5" customHeight="1" x14ac:dyDescent="0.25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5" customHeight="1" x14ac:dyDescent="0.25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5" customHeight="1" x14ac:dyDescent="0.25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5" customHeight="1" x14ac:dyDescent="0.25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5" customHeight="1" x14ac:dyDescent="0.25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5" customHeight="1" x14ac:dyDescent="0.25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5" customHeight="1" x14ac:dyDescent="0.25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5" customHeight="1" x14ac:dyDescent="0.25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5" customHeight="1" x14ac:dyDescent="0.25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5" customHeight="1" x14ac:dyDescent="0.25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5" customHeight="1" x14ac:dyDescent="0.25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5" customHeight="1" x14ac:dyDescent="0.25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5" customHeight="1" x14ac:dyDescent="0.25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5" customHeight="1" x14ac:dyDescent="0.25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5" customHeight="1" x14ac:dyDescent="0.25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5" customHeight="1" x14ac:dyDescent="0.25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5" customHeight="1" x14ac:dyDescent="0.25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5" customHeight="1" x14ac:dyDescent="0.25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5" customHeight="1" x14ac:dyDescent="0.25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5" customHeight="1" x14ac:dyDescent="0.25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5" customHeight="1" x14ac:dyDescent="0.25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5" customHeight="1" x14ac:dyDescent="0.25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5" customHeight="1" x14ac:dyDescent="0.25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5" customHeight="1" x14ac:dyDescent="0.25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5" customHeight="1" x14ac:dyDescent="0.25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5" customHeight="1" x14ac:dyDescent="0.25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5" customHeight="1" x14ac:dyDescent="0.25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5" customHeight="1" x14ac:dyDescent="0.25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5" customHeight="1" x14ac:dyDescent="0.25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5" customHeight="1" x14ac:dyDescent="0.25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5" customHeight="1" x14ac:dyDescent="0.25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5" customHeight="1" x14ac:dyDescent="0.25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5" customHeight="1" x14ac:dyDescent="0.25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5" customHeight="1" x14ac:dyDescent="0.25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5" customHeight="1" x14ac:dyDescent="0.25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5" customHeight="1" x14ac:dyDescent="0.25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5" customHeight="1" x14ac:dyDescent="0.25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5" customHeight="1" x14ac:dyDescent="0.25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5" customHeight="1" x14ac:dyDescent="0.25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5" customHeight="1" x14ac:dyDescent="0.25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5" customHeight="1" x14ac:dyDescent="0.25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5" customHeight="1" x14ac:dyDescent="0.25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5" customHeight="1" x14ac:dyDescent="0.25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5" customHeight="1" x14ac:dyDescent="0.25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5" customHeight="1" x14ac:dyDescent="0.25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5" customHeight="1" x14ac:dyDescent="0.25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5" customHeight="1" x14ac:dyDescent="0.25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5" customHeight="1" x14ac:dyDescent="0.25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5" customHeight="1" x14ac:dyDescent="0.25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5" customHeight="1" x14ac:dyDescent="0.25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5" customHeight="1" x14ac:dyDescent="0.25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5" customHeight="1" x14ac:dyDescent="0.25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5" customHeight="1" x14ac:dyDescent="0.25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5" customHeight="1" x14ac:dyDescent="0.25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5" customHeight="1" x14ac:dyDescent="0.25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5" customHeight="1" x14ac:dyDescent="0.25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5" customHeight="1" x14ac:dyDescent="0.25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5" customHeight="1" x14ac:dyDescent="0.25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5" customHeight="1" x14ac:dyDescent="0.25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5" customHeight="1" x14ac:dyDescent="0.25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5" customHeight="1" x14ac:dyDescent="0.25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5" customHeight="1" x14ac:dyDescent="0.25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5" customHeight="1" x14ac:dyDescent="0.25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5" customHeight="1" x14ac:dyDescent="0.25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5" customHeight="1" x14ac:dyDescent="0.25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5" customHeight="1" x14ac:dyDescent="0.25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5" customHeight="1" x14ac:dyDescent="0.25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5" customHeight="1" x14ac:dyDescent="0.25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5" customHeight="1" x14ac:dyDescent="0.25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5" customHeight="1" x14ac:dyDescent="0.25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5" customHeight="1" x14ac:dyDescent="0.25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5" customHeight="1" x14ac:dyDescent="0.25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5" customHeight="1" x14ac:dyDescent="0.25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5" customHeight="1" x14ac:dyDescent="0.25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5" customHeight="1" x14ac:dyDescent="0.25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5" customHeight="1" x14ac:dyDescent="0.25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5" customHeight="1" x14ac:dyDescent="0.25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5" customHeight="1" x14ac:dyDescent="0.25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5" customHeight="1" x14ac:dyDescent="0.25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5" customHeight="1" x14ac:dyDescent="0.25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5" customHeight="1" x14ac:dyDescent="0.25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5" customHeight="1" x14ac:dyDescent="0.25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5" customHeight="1" x14ac:dyDescent="0.25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5" customHeight="1" x14ac:dyDescent="0.25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5" customHeight="1" x14ac:dyDescent="0.25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5" customHeight="1" x14ac:dyDescent="0.25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5" customHeight="1" x14ac:dyDescent="0.25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5" customHeight="1" x14ac:dyDescent="0.25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5" customHeight="1" x14ac:dyDescent="0.25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5" customHeight="1" x14ac:dyDescent="0.25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5" customHeight="1" x14ac:dyDescent="0.25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5" customHeight="1" x14ac:dyDescent="0.25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5" customHeight="1" x14ac:dyDescent="0.25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5" customHeight="1" x14ac:dyDescent="0.25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5" customHeight="1" x14ac:dyDescent="0.25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5" customHeight="1" x14ac:dyDescent="0.25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5" customHeight="1" x14ac:dyDescent="0.25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5" customHeight="1" x14ac:dyDescent="0.25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5" customHeight="1" x14ac:dyDescent="0.25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5" customHeight="1" x14ac:dyDescent="0.25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5" customHeight="1" x14ac:dyDescent="0.25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5" customHeight="1" x14ac:dyDescent="0.25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5" customHeight="1" x14ac:dyDescent="0.25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5" customHeight="1" x14ac:dyDescent="0.25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5" customHeight="1" x14ac:dyDescent="0.25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5" customHeight="1" x14ac:dyDescent="0.25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5" customHeight="1" x14ac:dyDescent="0.25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5" customHeight="1" x14ac:dyDescent="0.25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5" customHeight="1" x14ac:dyDescent="0.25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5" customHeight="1" x14ac:dyDescent="0.25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5" customHeight="1" x14ac:dyDescent="0.25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5" customHeight="1" x14ac:dyDescent="0.25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5" customHeight="1" x14ac:dyDescent="0.25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5" customHeight="1" x14ac:dyDescent="0.25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5" customHeight="1" x14ac:dyDescent="0.25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5" customHeight="1" x14ac:dyDescent="0.25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5" customHeight="1" x14ac:dyDescent="0.25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5" customHeight="1" x14ac:dyDescent="0.25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5" customHeight="1" x14ac:dyDescent="0.25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5" customHeight="1" x14ac:dyDescent="0.25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5" customHeight="1" x14ac:dyDescent="0.25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5" customHeight="1" x14ac:dyDescent="0.25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5" customHeight="1" x14ac:dyDescent="0.25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5" customHeight="1" x14ac:dyDescent="0.25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5" customHeight="1" x14ac:dyDescent="0.25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5" customHeight="1" x14ac:dyDescent="0.25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5" customHeight="1" x14ac:dyDescent="0.25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5" customHeight="1" x14ac:dyDescent="0.25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5" customHeight="1" x14ac:dyDescent="0.25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5" customHeight="1" x14ac:dyDescent="0.25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5" customHeight="1" x14ac:dyDescent="0.25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5" customHeight="1" x14ac:dyDescent="0.25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5" customHeight="1" x14ac:dyDescent="0.25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5" customHeight="1" x14ac:dyDescent="0.25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5" customHeight="1" x14ac:dyDescent="0.25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5" customHeight="1" x14ac:dyDescent="0.25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5" customHeight="1" x14ac:dyDescent="0.25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5" customHeight="1" x14ac:dyDescent="0.25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5" customHeight="1" x14ac:dyDescent="0.25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5" customHeight="1" x14ac:dyDescent="0.25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5" customHeight="1" x14ac:dyDescent="0.25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5" customHeight="1" x14ac:dyDescent="0.25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5" customHeight="1" x14ac:dyDescent="0.25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5" customHeight="1" x14ac:dyDescent="0.25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5" customHeight="1" x14ac:dyDescent="0.25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5" customHeight="1" x14ac:dyDescent="0.25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5" customHeight="1" x14ac:dyDescent="0.25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5" customHeight="1" x14ac:dyDescent="0.25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5" customHeight="1" x14ac:dyDescent="0.25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5" customHeight="1" x14ac:dyDescent="0.25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5" customHeight="1" x14ac:dyDescent="0.25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5" customHeight="1" x14ac:dyDescent="0.25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5" customHeight="1" x14ac:dyDescent="0.25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5" customHeight="1" x14ac:dyDescent="0.25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5" customHeight="1" x14ac:dyDescent="0.25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5" customHeight="1" x14ac:dyDescent="0.25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5" customHeight="1" x14ac:dyDescent="0.25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5" customHeight="1" x14ac:dyDescent="0.25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5" customHeight="1" x14ac:dyDescent="0.25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5" customHeight="1" x14ac:dyDescent="0.25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5" customHeight="1" x14ac:dyDescent="0.25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5" customHeight="1" x14ac:dyDescent="0.25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5" customHeight="1" x14ac:dyDescent="0.25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5" customHeight="1" x14ac:dyDescent="0.25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5" customHeight="1" x14ac:dyDescent="0.25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5" customHeight="1" x14ac:dyDescent="0.25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5" customHeight="1" x14ac:dyDescent="0.25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5" customHeight="1" x14ac:dyDescent="0.25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5" customHeight="1" x14ac:dyDescent="0.25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5" customHeight="1" x14ac:dyDescent="0.25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5" customHeight="1" x14ac:dyDescent="0.25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5" customHeight="1" x14ac:dyDescent="0.25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5" customHeight="1" x14ac:dyDescent="0.25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5" customHeight="1" x14ac:dyDescent="0.25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5" customHeight="1" x14ac:dyDescent="0.25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5" customHeight="1" x14ac:dyDescent="0.25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5" customHeight="1" x14ac:dyDescent="0.25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5" customHeight="1" x14ac:dyDescent="0.25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5" customHeight="1" x14ac:dyDescent="0.25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1699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5" customHeight="1" x14ac:dyDescent="0.25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5" customHeight="1" x14ac:dyDescent="0.25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5" customHeight="1" x14ac:dyDescent="0.25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5" customHeight="1" x14ac:dyDescent="0.25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5" customHeight="1" x14ac:dyDescent="0.25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5" customHeight="1" x14ac:dyDescent="0.25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5" customHeight="1" x14ac:dyDescent="0.25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5" customHeight="1" x14ac:dyDescent="0.25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5" customHeight="1" x14ac:dyDescent="0.25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5" customHeight="1" x14ac:dyDescent="0.25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5" customHeight="1" x14ac:dyDescent="0.25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5" customHeight="1" x14ac:dyDescent="0.25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5" customHeight="1" x14ac:dyDescent="0.25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5" customHeight="1" x14ac:dyDescent="0.25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5" customHeight="1" x14ac:dyDescent="0.25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5" customHeight="1" x14ac:dyDescent="0.25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5" customHeight="1" x14ac:dyDescent="0.25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5" customHeight="1" x14ac:dyDescent="0.25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5" customHeight="1" x14ac:dyDescent="0.25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5" customHeight="1" x14ac:dyDescent="0.25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5" customHeight="1" x14ac:dyDescent="0.25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5" customHeight="1" x14ac:dyDescent="0.25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5" customHeight="1" x14ac:dyDescent="0.25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5" customHeight="1" x14ac:dyDescent="0.25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5" customHeight="1" x14ac:dyDescent="0.25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5" customHeight="1" x14ac:dyDescent="0.25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5" customHeight="1" x14ac:dyDescent="0.25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5" customHeight="1" x14ac:dyDescent="0.25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5" customHeight="1" x14ac:dyDescent="0.25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5" customHeight="1" x14ac:dyDescent="0.25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5" customHeight="1" x14ac:dyDescent="0.25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5" customHeight="1" x14ac:dyDescent="0.25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5" customHeight="1" x14ac:dyDescent="0.25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5" customHeight="1" x14ac:dyDescent="0.25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5" customHeight="1" x14ac:dyDescent="0.25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5" customHeight="1" x14ac:dyDescent="0.25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5" customHeight="1" x14ac:dyDescent="0.25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5" customHeight="1" x14ac:dyDescent="0.25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5" customHeight="1" x14ac:dyDescent="0.25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5" customHeight="1" x14ac:dyDescent="0.25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5" customHeight="1" x14ac:dyDescent="0.25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5" customHeight="1" x14ac:dyDescent="0.25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5" customHeight="1" x14ac:dyDescent="0.25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5" customHeight="1" x14ac:dyDescent="0.25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5" customHeight="1" x14ac:dyDescent="0.25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5" customHeight="1" x14ac:dyDescent="0.25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5" customHeight="1" x14ac:dyDescent="0.25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5" customHeight="1" x14ac:dyDescent="0.25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5" customHeight="1" x14ac:dyDescent="0.25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5" customHeight="1" x14ac:dyDescent="0.25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5" customHeight="1" x14ac:dyDescent="0.25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5" customHeight="1" x14ac:dyDescent="0.25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5" customHeight="1" x14ac:dyDescent="0.25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5" customHeight="1" x14ac:dyDescent="0.25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5" customHeight="1" x14ac:dyDescent="0.25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5" customHeight="1" x14ac:dyDescent="0.25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5" customHeight="1" x14ac:dyDescent="0.25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5" customHeight="1" x14ac:dyDescent="0.25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5" customHeight="1" x14ac:dyDescent="0.25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5" customHeight="1" x14ac:dyDescent="0.25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5" customHeight="1" x14ac:dyDescent="0.25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5" customHeight="1" x14ac:dyDescent="0.25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5" customHeight="1" x14ac:dyDescent="0.25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5" customHeight="1" x14ac:dyDescent="0.25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5" customHeight="1" x14ac:dyDescent="0.25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5" customHeight="1" x14ac:dyDescent="0.25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5" customHeight="1" x14ac:dyDescent="0.25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5" customHeight="1" x14ac:dyDescent="0.25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5" customHeight="1" x14ac:dyDescent="0.25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5" customHeight="1" x14ac:dyDescent="0.25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5" customHeight="1" x14ac:dyDescent="0.25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5" customHeight="1" x14ac:dyDescent="0.25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5" customHeight="1" x14ac:dyDescent="0.25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5" customHeight="1" x14ac:dyDescent="0.25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5" customHeight="1" x14ac:dyDescent="0.25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5" customHeight="1" x14ac:dyDescent="0.25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5" customHeight="1" x14ac:dyDescent="0.25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5" customHeight="1" x14ac:dyDescent="0.25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5" customHeight="1" x14ac:dyDescent="0.25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5" customHeight="1" x14ac:dyDescent="0.25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5" customHeight="1" x14ac:dyDescent="0.25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5" customHeight="1" x14ac:dyDescent="0.25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5" customHeight="1" x14ac:dyDescent="0.25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5" customHeight="1" x14ac:dyDescent="0.25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5" customHeight="1" x14ac:dyDescent="0.25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5" customHeight="1" x14ac:dyDescent="0.25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5" customHeight="1" x14ac:dyDescent="0.25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5" customHeight="1" x14ac:dyDescent="0.25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5" customHeight="1" x14ac:dyDescent="0.25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5" customHeight="1" x14ac:dyDescent="0.25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5" customHeight="1" x14ac:dyDescent="0.25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5" customHeight="1" x14ac:dyDescent="0.25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5" customHeight="1" x14ac:dyDescent="0.25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5" customHeight="1" x14ac:dyDescent="0.25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5" customHeight="1" x14ac:dyDescent="0.25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5" customHeight="1" x14ac:dyDescent="0.25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5" customHeight="1" x14ac:dyDescent="0.25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5" customHeight="1" x14ac:dyDescent="0.25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5" customHeight="1" x14ac:dyDescent="0.25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5" customHeight="1" x14ac:dyDescent="0.25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5" customHeight="1" x14ac:dyDescent="0.25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5" customHeight="1" x14ac:dyDescent="0.25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5" customHeight="1" x14ac:dyDescent="0.25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5" customHeight="1" x14ac:dyDescent="0.25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5" customHeight="1" x14ac:dyDescent="0.25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5" customHeight="1" x14ac:dyDescent="0.25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5" customHeight="1" x14ac:dyDescent="0.25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5" customHeight="1" x14ac:dyDescent="0.25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5" customHeight="1" x14ac:dyDescent="0.25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5" customHeight="1" x14ac:dyDescent="0.25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5" customHeight="1" x14ac:dyDescent="0.25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5" customHeight="1" x14ac:dyDescent="0.25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5" customHeight="1" x14ac:dyDescent="0.25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5" customHeight="1" x14ac:dyDescent="0.25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5" customHeight="1" x14ac:dyDescent="0.25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5" customHeight="1" x14ac:dyDescent="0.25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5" customHeight="1" x14ac:dyDescent="0.25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5" customHeight="1" x14ac:dyDescent="0.25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5" customHeight="1" x14ac:dyDescent="0.25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5" customHeight="1" x14ac:dyDescent="0.25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5" customHeight="1" x14ac:dyDescent="0.25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5" customHeight="1" x14ac:dyDescent="0.25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5" customHeight="1" x14ac:dyDescent="0.25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5" customHeight="1" x14ac:dyDescent="0.25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5" customHeight="1" x14ac:dyDescent="0.25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5" customHeight="1" x14ac:dyDescent="0.25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5" customHeight="1" x14ac:dyDescent="0.25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5" customHeight="1" x14ac:dyDescent="0.25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5" customHeight="1" x14ac:dyDescent="0.25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5" customHeight="1" x14ac:dyDescent="0.25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5" customHeight="1" x14ac:dyDescent="0.25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5" customHeight="1" x14ac:dyDescent="0.25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5" customHeight="1" x14ac:dyDescent="0.25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5" customHeight="1" x14ac:dyDescent="0.25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5" customHeight="1" x14ac:dyDescent="0.25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5" customHeight="1" x14ac:dyDescent="0.25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5" customHeight="1" x14ac:dyDescent="0.25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5" customHeight="1" x14ac:dyDescent="0.25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5" customHeight="1" x14ac:dyDescent="0.25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5" customHeight="1" x14ac:dyDescent="0.25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5" customHeight="1" x14ac:dyDescent="0.25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5" customHeight="1" x14ac:dyDescent="0.25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5" customHeight="1" x14ac:dyDescent="0.25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5" customHeight="1" x14ac:dyDescent="0.25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5" customHeight="1" x14ac:dyDescent="0.25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5" customHeight="1" x14ac:dyDescent="0.25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5" customHeight="1" x14ac:dyDescent="0.25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5" customHeight="1" x14ac:dyDescent="0.25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5" customHeight="1" x14ac:dyDescent="0.25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5" customHeight="1" x14ac:dyDescent="0.25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5" customHeight="1" x14ac:dyDescent="0.25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5" customHeight="1" x14ac:dyDescent="0.25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5" customHeight="1" x14ac:dyDescent="0.25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5" customHeight="1" x14ac:dyDescent="0.25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5" customHeight="1" x14ac:dyDescent="0.25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5" customHeight="1" x14ac:dyDescent="0.25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5" customHeight="1" x14ac:dyDescent="0.25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5" customHeight="1" x14ac:dyDescent="0.25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5" customHeight="1" x14ac:dyDescent="0.25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5" customHeight="1" x14ac:dyDescent="0.25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5" customHeight="1" x14ac:dyDescent="0.25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5" customHeight="1" x14ac:dyDescent="0.25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5" customHeight="1" x14ac:dyDescent="0.25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5" customHeight="1" x14ac:dyDescent="0.25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5" customHeight="1" x14ac:dyDescent="0.25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5" customHeight="1" x14ac:dyDescent="0.25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5" customHeight="1" x14ac:dyDescent="0.25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5" customHeight="1" x14ac:dyDescent="0.25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5" customHeight="1" x14ac:dyDescent="0.25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5" customHeight="1" x14ac:dyDescent="0.25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5" customHeight="1" x14ac:dyDescent="0.25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5" customHeight="1" x14ac:dyDescent="0.25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5" customHeight="1" x14ac:dyDescent="0.25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5" customHeight="1" x14ac:dyDescent="0.25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5" customHeight="1" x14ac:dyDescent="0.25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5" customHeight="1" x14ac:dyDescent="0.25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5" customHeight="1" x14ac:dyDescent="0.25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5" customHeight="1" x14ac:dyDescent="0.25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5" customHeight="1" x14ac:dyDescent="0.25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5" customHeight="1" x14ac:dyDescent="0.25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5" customHeight="1" x14ac:dyDescent="0.25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5" customHeight="1" x14ac:dyDescent="0.25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5" customHeight="1" x14ac:dyDescent="0.25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5" customHeight="1" x14ac:dyDescent="0.25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5" customHeight="1" x14ac:dyDescent="0.25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5" customHeight="1" x14ac:dyDescent="0.25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5" customHeight="1" x14ac:dyDescent="0.25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5" customHeight="1" x14ac:dyDescent="0.25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5" customHeight="1" x14ac:dyDescent="0.25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5" customHeight="1" x14ac:dyDescent="0.25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5" customHeight="1" x14ac:dyDescent="0.25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5" customHeight="1" x14ac:dyDescent="0.25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5" customHeight="1" x14ac:dyDescent="0.25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5" customHeight="1" x14ac:dyDescent="0.25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5" customHeight="1" x14ac:dyDescent="0.25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5" customHeight="1" x14ac:dyDescent="0.25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5" customHeight="1" x14ac:dyDescent="0.25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5" customHeight="1" x14ac:dyDescent="0.25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5" customHeight="1" x14ac:dyDescent="0.25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5" customHeight="1" x14ac:dyDescent="0.25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5" customHeight="1" x14ac:dyDescent="0.25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5" customHeight="1" x14ac:dyDescent="0.25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5" customHeight="1" x14ac:dyDescent="0.25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5" customHeight="1" x14ac:dyDescent="0.25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5" customHeight="1" x14ac:dyDescent="0.25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5" customHeight="1" x14ac:dyDescent="0.25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5" customHeight="1" x14ac:dyDescent="0.25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5" customHeight="1" x14ac:dyDescent="0.25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5" customHeight="1" x14ac:dyDescent="0.25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5" customHeight="1" x14ac:dyDescent="0.25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5" customHeight="1" x14ac:dyDescent="0.25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5" customHeight="1" x14ac:dyDescent="0.25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5" customHeight="1" x14ac:dyDescent="0.25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5" customHeight="1" x14ac:dyDescent="0.25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5" customHeight="1" x14ac:dyDescent="0.25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5" customHeight="1" x14ac:dyDescent="0.25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5" customHeight="1" x14ac:dyDescent="0.25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5" customHeight="1" x14ac:dyDescent="0.25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5" customHeight="1" x14ac:dyDescent="0.25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5" customHeight="1" x14ac:dyDescent="0.25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5" customHeight="1" x14ac:dyDescent="0.25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5" customHeight="1" x14ac:dyDescent="0.25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5" customHeight="1" x14ac:dyDescent="0.25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5" customHeight="1" x14ac:dyDescent="0.25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5" customHeight="1" x14ac:dyDescent="0.25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5" customHeight="1" x14ac:dyDescent="0.25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5" customHeight="1" x14ac:dyDescent="0.25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5" customHeight="1" x14ac:dyDescent="0.25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5" customHeight="1" x14ac:dyDescent="0.25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5" customHeight="1" x14ac:dyDescent="0.25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5" customHeight="1" x14ac:dyDescent="0.25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5" customHeight="1" x14ac:dyDescent="0.25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5" customHeight="1" x14ac:dyDescent="0.25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5" customHeight="1" x14ac:dyDescent="0.25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5" customHeight="1" x14ac:dyDescent="0.25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5" customHeight="1" x14ac:dyDescent="0.25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5" customHeight="1" x14ac:dyDescent="0.25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5" customHeight="1" x14ac:dyDescent="0.25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5" customHeight="1" x14ac:dyDescent="0.25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5" customHeight="1" x14ac:dyDescent="0.25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5" customHeight="1" x14ac:dyDescent="0.25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5" customHeight="1" x14ac:dyDescent="0.25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5" customHeight="1" x14ac:dyDescent="0.25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5" customHeight="1" x14ac:dyDescent="0.25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5" customHeight="1" x14ac:dyDescent="0.25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5" customHeight="1" x14ac:dyDescent="0.25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5" customHeight="1" x14ac:dyDescent="0.25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5" customHeight="1" x14ac:dyDescent="0.25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5" customHeight="1" x14ac:dyDescent="0.25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5" customHeight="1" x14ac:dyDescent="0.25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5" customHeight="1" x14ac:dyDescent="0.25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5" customHeight="1" x14ac:dyDescent="0.25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5" customHeight="1" x14ac:dyDescent="0.25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5" customHeight="1" x14ac:dyDescent="0.25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5" customHeight="1" x14ac:dyDescent="0.25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5" customHeight="1" x14ac:dyDescent="0.25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5" customHeight="1" x14ac:dyDescent="0.25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5" customHeight="1" x14ac:dyDescent="0.25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5" customHeight="1" x14ac:dyDescent="0.25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5" customHeight="1" x14ac:dyDescent="0.25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5" customHeight="1" x14ac:dyDescent="0.25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5" customHeight="1" x14ac:dyDescent="0.25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5" customHeight="1" x14ac:dyDescent="0.25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5" customHeight="1" x14ac:dyDescent="0.25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5" customHeight="1" x14ac:dyDescent="0.25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5" customHeight="1" x14ac:dyDescent="0.25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5" customHeight="1" x14ac:dyDescent="0.25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5" customHeight="1" x14ac:dyDescent="0.25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5" customHeight="1" x14ac:dyDescent="0.25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5" customHeight="1" x14ac:dyDescent="0.25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5" customHeight="1" x14ac:dyDescent="0.25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5" customHeight="1" x14ac:dyDescent="0.25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5" customHeight="1" x14ac:dyDescent="0.25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5" customHeight="1" x14ac:dyDescent="0.25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5" customHeight="1" x14ac:dyDescent="0.25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5" customHeight="1" x14ac:dyDescent="0.25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5" customHeight="1" x14ac:dyDescent="0.25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5" customHeight="1" x14ac:dyDescent="0.25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5" customHeight="1" x14ac:dyDescent="0.25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5" customHeight="1" x14ac:dyDescent="0.25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5" customHeight="1" x14ac:dyDescent="0.25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5" customHeight="1" x14ac:dyDescent="0.25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5" customHeight="1" x14ac:dyDescent="0.25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5" customHeight="1" x14ac:dyDescent="0.25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5" customHeight="1" x14ac:dyDescent="0.25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5" customHeight="1" x14ac:dyDescent="0.25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5" customHeight="1" x14ac:dyDescent="0.25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5" customHeight="1" x14ac:dyDescent="0.25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5" customHeight="1" x14ac:dyDescent="0.25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5" customHeight="1" x14ac:dyDescent="0.25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5" customHeight="1" x14ac:dyDescent="0.25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5" customHeight="1" x14ac:dyDescent="0.25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5" customHeight="1" x14ac:dyDescent="0.25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5" customHeight="1" x14ac:dyDescent="0.25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5" customHeight="1" x14ac:dyDescent="0.25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5" customHeight="1" x14ac:dyDescent="0.25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5" customHeight="1" x14ac:dyDescent="0.25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5" customHeight="1" x14ac:dyDescent="0.25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5" customHeight="1" x14ac:dyDescent="0.25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5" customHeight="1" x14ac:dyDescent="0.25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5" customHeight="1" x14ac:dyDescent="0.25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5" customHeight="1" x14ac:dyDescent="0.25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5" customHeight="1" x14ac:dyDescent="0.25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5" customHeight="1" x14ac:dyDescent="0.25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5" customHeight="1" x14ac:dyDescent="0.25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5" customHeight="1" x14ac:dyDescent="0.25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5" customHeight="1" x14ac:dyDescent="0.25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5" customHeight="1" x14ac:dyDescent="0.25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5" customHeight="1" x14ac:dyDescent="0.25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5" customHeight="1" x14ac:dyDescent="0.25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5" customHeight="1" x14ac:dyDescent="0.25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5" customHeight="1" x14ac:dyDescent="0.25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5" customHeight="1" x14ac:dyDescent="0.25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5" customHeight="1" x14ac:dyDescent="0.25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5" customHeight="1" x14ac:dyDescent="0.25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5" customHeight="1" x14ac:dyDescent="0.25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5" customHeight="1" x14ac:dyDescent="0.25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5" customHeight="1" x14ac:dyDescent="0.25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5" customHeight="1" x14ac:dyDescent="0.25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5" customHeight="1" x14ac:dyDescent="0.25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5" customHeight="1" x14ac:dyDescent="0.25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5" customHeight="1" x14ac:dyDescent="0.25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5" customHeight="1" x14ac:dyDescent="0.25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5" customHeight="1" x14ac:dyDescent="0.25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5" customHeight="1" x14ac:dyDescent="0.25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5" customHeight="1" x14ac:dyDescent="0.25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5" customHeight="1" x14ac:dyDescent="0.25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5" customHeight="1" x14ac:dyDescent="0.25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5" customHeight="1" x14ac:dyDescent="0.25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5" customHeight="1" x14ac:dyDescent="0.25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5" customHeight="1" x14ac:dyDescent="0.25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5" customHeight="1" x14ac:dyDescent="0.25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5" customHeight="1" x14ac:dyDescent="0.25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5" customHeight="1" x14ac:dyDescent="0.25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5" customHeight="1" x14ac:dyDescent="0.25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5" customHeight="1" x14ac:dyDescent="0.25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5" customHeight="1" x14ac:dyDescent="0.25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5" customHeight="1" x14ac:dyDescent="0.25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5" customHeight="1" x14ac:dyDescent="0.25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5" customHeight="1" x14ac:dyDescent="0.25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5" customHeight="1" x14ac:dyDescent="0.25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5" customHeight="1" x14ac:dyDescent="0.25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5" customHeight="1" x14ac:dyDescent="0.25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5" customHeight="1" x14ac:dyDescent="0.25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5" customHeight="1" x14ac:dyDescent="0.25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5" customHeight="1" x14ac:dyDescent="0.25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5" customHeight="1" x14ac:dyDescent="0.25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5" customHeight="1" x14ac:dyDescent="0.25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5" customHeight="1" x14ac:dyDescent="0.25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5" customHeight="1" x14ac:dyDescent="0.25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5" customHeight="1" x14ac:dyDescent="0.25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5" customHeight="1" x14ac:dyDescent="0.25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5" customHeight="1" x14ac:dyDescent="0.25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5" customHeight="1" x14ac:dyDescent="0.25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5" customHeight="1" x14ac:dyDescent="0.25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5" customHeight="1" x14ac:dyDescent="0.25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5" customHeight="1" x14ac:dyDescent="0.25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5" customHeight="1" x14ac:dyDescent="0.25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5" customHeight="1" x14ac:dyDescent="0.25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5" customHeight="1" x14ac:dyDescent="0.25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5" customHeight="1" x14ac:dyDescent="0.25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5" customHeight="1" x14ac:dyDescent="0.25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5" customHeight="1" x14ac:dyDescent="0.25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5" customHeight="1" x14ac:dyDescent="0.25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5" customHeight="1" x14ac:dyDescent="0.25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5" customHeight="1" x14ac:dyDescent="0.25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5" customHeight="1" x14ac:dyDescent="0.25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5" customHeight="1" x14ac:dyDescent="0.25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5" customHeight="1" x14ac:dyDescent="0.25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5" customHeight="1" x14ac:dyDescent="0.25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5" customHeight="1" x14ac:dyDescent="0.25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5" customHeight="1" x14ac:dyDescent="0.25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5" customHeight="1" x14ac:dyDescent="0.25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5" customHeight="1" x14ac:dyDescent="0.25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5" customHeight="1" x14ac:dyDescent="0.25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5" customHeight="1" x14ac:dyDescent="0.25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5" customHeight="1" x14ac:dyDescent="0.25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5" customHeight="1" x14ac:dyDescent="0.25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5" customHeight="1" x14ac:dyDescent="0.25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5" customHeight="1" x14ac:dyDescent="0.25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5" customHeight="1" x14ac:dyDescent="0.25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5" customHeight="1" x14ac:dyDescent="0.25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5" customHeight="1" x14ac:dyDescent="0.25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5" customHeight="1" x14ac:dyDescent="0.25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5" customHeight="1" x14ac:dyDescent="0.25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5" customHeight="1" x14ac:dyDescent="0.25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5" customHeight="1" x14ac:dyDescent="0.25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5" customHeight="1" x14ac:dyDescent="0.25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5" customHeight="1" x14ac:dyDescent="0.25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5" customHeight="1" x14ac:dyDescent="0.25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5" customHeight="1" x14ac:dyDescent="0.25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5" customHeight="1" x14ac:dyDescent="0.25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5" customHeight="1" x14ac:dyDescent="0.25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5" customHeight="1" x14ac:dyDescent="0.25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5" customHeight="1" x14ac:dyDescent="0.25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5" customHeight="1" x14ac:dyDescent="0.25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5" customHeight="1" x14ac:dyDescent="0.25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5" customHeight="1" x14ac:dyDescent="0.25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5" customHeight="1" x14ac:dyDescent="0.25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5" customHeight="1" x14ac:dyDescent="0.25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5" customHeight="1" x14ac:dyDescent="0.25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5" customHeight="1" x14ac:dyDescent="0.25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5" customHeight="1" x14ac:dyDescent="0.25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5" customHeight="1" x14ac:dyDescent="0.25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5" customHeight="1" x14ac:dyDescent="0.25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5" customHeight="1" x14ac:dyDescent="0.25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5" customHeight="1" x14ac:dyDescent="0.25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5" customHeight="1" x14ac:dyDescent="0.25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5" customHeight="1" x14ac:dyDescent="0.25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5" customHeight="1" x14ac:dyDescent="0.25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5" customHeight="1" x14ac:dyDescent="0.25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5" customHeight="1" x14ac:dyDescent="0.25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5" customHeight="1" x14ac:dyDescent="0.25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5" customHeight="1" x14ac:dyDescent="0.25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5" customHeight="1" x14ac:dyDescent="0.25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5" customHeight="1" x14ac:dyDescent="0.25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5" customHeight="1" x14ac:dyDescent="0.25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5" customHeight="1" x14ac:dyDescent="0.25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5" customHeight="1" x14ac:dyDescent="0.25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5" customHeight="1" x14ac:dyDescent="0.25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5" customHeight="1" x14ac:dyDescent="0.25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1698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5" customHeight="1" x14ac:dyDescent="0.25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1698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5" customHeight="1" x14ac:dyDescent="0.25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5" customHeight="1" x14ac:dyDescent="0.25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5" customHeight="1" x14ac:dyDescent="0.25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5" customHeight="1" x14ac:dyDescent="0.25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5" customHeight="1" x14ac:dyDescent="0.25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5" customHeight="1" x14ac:dyDescent="0.25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5" customHeight="1" x14ac:dyDescent="0.25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5" customHeight="1" x14ac:dyDescent="0.25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5" customHeight="1" x14ac:dyDescent="0.25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5" customHeight="1" x14ac:dyDescent="0.25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5" customHeight="1" x14ac:dyDescent="0.25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5" customHeight="1" x14ac:dyDescent="0.25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5" customHeight="1" x14ac:dyDescent="0.25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5" customHeight="1" x14ac:dyDescent="0.25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5" customHeight="1" x14ac:dyDescent="0.25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5" customHeight="1" x14ac:dyDescent="0.25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5" customHeight="1" x14ac:dyDescent="0.25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5" customHeight="1" x14ac:dyDescent="0.25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5" customHeight="1" x14ac:dyDescent="0.25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5" customHeight="1" x14ac:dyDescent="0.25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5" customHeight="1" x14ac:dyDescent="0.25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5" customHeight="1" x14ac:dyDescent="0.25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5" customHeight="1" x14ac:dyDescent="0.25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5" customHeight="1" x14ac:dyDescent="0.25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5" customHeight="1" x14ac:dyDescent="0.25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5" customHeight="1" x14ac:dyDescent="0.25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5" customHeight="1" x14ac:dyDescent="0.25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5" customHeight="1" x14ac:dyDescent="0.25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5" customHeight="1" x14ac:dyDescent="0.25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5" customHeight="1" x14ac:dyDescent="0.25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5" customHeight="1" x14ac:dyDescent="0.25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5" customHeight="1" x14ac:dyDescent="0.25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5" customHeight="1" x14ac:dyDescent="0.25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5" customHeight="1" x14ac:dyDescent="0.25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5" customHeight="1" x14ac:dyDescent="0.25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5" customHeight="1" x14ac:dyDescent="0.25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5" customHeight="1" x14ac:dyDescent="0.25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5" customHeight="1" x14ac:dyDescent="0.25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5" customHeight="1" x14ac:dyDescent="0.25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5" customHeight="1" x14ac:dyDescent="0.25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5" customHeight="1" x14ac:dyDescent="0.25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5" customHeight="1" x14ac:dyDescent="0.25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5" customHeight="1" x14ac:dyDescent="0.25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5" customHeight="1" x14ac:dyDescent="0.25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5" customHeight="1" x14ac:dyDescent="0.25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5" customHeight="1" x14ac:dyDescent="0.25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5" customHeight="1" x14ac:dyDescent="0.25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5" customHeight="1" x14ac:dyDescent="0.25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5" customHeight="1" x14ac:dyDescent="0.25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5" customHeight="1" x14ac:dyDescent="0.25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5" customHeight="1" x14ac:dyDescent="0.25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5" customHeight="1" x14ac:dyDescent="0.25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5" customHeight="1" x14ac:dyDescent="0.25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5" customHeight="1" x14ac:dyDescent="0.25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5" customHeight="1" x14ac:dyDescent="0.25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5" customHeight="1" x14ac:dyDescent="0.25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5" customHeight="1" x14ac:dyDescent="0.25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5" customHeight="1" x14ac:dyDescent="0.25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5" customHeight="1" x14ac:dyDescent="0.25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5" customHeight="1" x14ac:dyDescent="0.25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5" customHeight="1" x14ac:dyDescent="0.25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5" customHeight="1" x14ac:dyDescent="0.25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5" customHeight="1" x14ac:dyDescent="0.25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5" customHeight="1" x14ac:dyDescent="0.25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5" customHeight="1" x14ac:dyDescent="0.25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5" customHeight="1" x14ac:dyDescent="0.25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5" customHeight="1" x14ac:dyDescent="0.25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5" customHeight="1" x14ac:dyDescent="0.25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5" customHeight="1" x14ac:dyDescent="0.25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5" customHeight="1" x14ac:dyDescent="0.25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5" customHeight="1" x14ac:dyDescent="0.25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5" customHeight="1" x14ac:dyDescent="0.25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5" customHeight="1" x14ac:dyDescent="0.25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5" customHeight="1" x14ac:dyDescent="0.25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5" customHeight="1" x14ac:dyDescent="0.25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5" customHeight="1" x14ac:dyDescent="0.25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5" customHeight="1" x14ac:dyDescent="0.25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5" customHeight="1" x14ac:dyDescent="0.25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5" customHeight="1" x14ac:dyDescent="0.25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5" customHeight="1" x14ac:dyDescent="0.25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5" customHeight="1" x14ac:dyDescent="0.25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5" customHeight="1" x14ac:dyDescent="0.25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5" customHeight="1" x14ac:dyDescent="0.25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5" customHeight="1" x14ac:dyDescent="0.25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5" customHeight="1" x14ac:dyDescent="0.25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5" customHeight="1" x14ac:dyDescent="0.25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5" customHeight="1" x14ac:dyDescent="0.25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5" customHeight="1" x14ac:dyDescent="0.25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5" customHeight="1" x14ac:dyDescent="0.25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5" customHeight="1" x14ac:dyDescent="0.25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5" customHeight="1" x14ac:dyDescent="0.25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5" customHeight="1" x14ac:dyDescent="0.25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5" customHeight="1" x14ac:dyDescent="0.25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5" customHeight="1" x14ac:dyDescent="0.25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5" customHeight="1" x14ac:dyDescent="0.25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5" customHeight="1" x14ac:dyDescent="0.25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5" customHeight="1" x14ac:dyDescent="0.25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5" customHeight="1" x14ac:dyDescent="0.25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5" customHeight="1" x14ac:dyDescent="0.25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5" customHeight="1" x14ac:dyDescent="0.25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5" customHeight="1" x14ac:dyDescent="0.25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5" customHeight="1" x14ac:dyDescent="0.25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5" customHeight="1" x14ac:dyDescent="0.25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5" customHeight="1" x14ac:dyDescent="0.25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5" customHeight="1" x14ac:dyDescent="0.25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5" customHeight="1" x14ac:dyDescent="0.25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5" customHeight="1" x14ac:dyDescent="0.25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5" customHeight="1" x14ac:dyDescent="0.25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5" customHeight="1" x14ac:dyDescent="0.25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5" customHeight="1" x14ac:dyDescent="0.25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5" customHeight="1" x14ac:dyDescent="0.25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5" customHeight="1" x14ac:dyDescent="0.25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5" customHeight="1" x14ac:dyDescent="0.25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5" customHeight="1" x14ac:dyDescent="0.25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5" customHeight="1" x14ac:dyDescent="0.25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5" customHeight="1" x14ac:dyDescent="0.25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5" customHeight="1" x14ac:dyDescent="0.25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5" customHeight="1" x14ac:dyDescent="0.25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5" customHeight="1" x14ac:dyDescent="0.25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5" customHeight="1" x14ac:dyDescent="0.25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5" customHeight="1" x14ac:dyDescent="0.25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5" customHeight="1" x14ac:dyDescent="0.25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5" customHeight="1" x14ac:dyDescent="0.25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5" customHeight="1" x14ac:dyDescent="0.25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5" customHeight="1" x14ac:dyDescent="0.25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5" customHeight="1" x14ac:dyDescent="0.25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5" customHeight="1" x14ac:dyDescent="0.25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5" customHeight="1" x14ac:dyDescent="0.25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5" customHeight="1" x14ac:dyDescent="0.25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5" customHeight="1" x14ac:dyDescent="0.25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5" customHeight="1" x14ac:dyDescent="0.25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5" customHeight="1" x14ac:dyDescent="0.25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5" customHeight="1" x14ac:dyDescent="0.25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5" customHeight="1" x14ac:dyDescent="0.25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5" customHeight="1" x14ac:dyDescent="0.25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5" customHeight="1" x14ac:dyDescent="0.25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5" customHeight="1" x14ac:dyDescent="0.25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5" customHeight="1" x14ac:dyDescent="0.25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5" customHeight="1" x14ac:dyDescent="0.25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5" customHeight="1" x14ac:dyDescent="0.25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5" customHeight="1" x14ac:dyDescent="0.25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5" customHeight="1" x14ac:dyDescent="0.25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5" customHeight="1" x14ac:dyDescent="0.25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5" customHeight="1" x14ac:dyDescent="0.25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5" customHeight="1" x14ac:dyDescent="0.25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5" customHeight="1" x14ac:dyDescent="0.25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5" customHeight="1" x14ac:dyDescent="0.25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5" customHeight="1" x14ac:dyDescent="0.25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5" customHeight="1" x14ac:dyDescent="0.25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5" customHeight="1" x14ac:dyDescent="0.25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5" customHeight="1" x14ac:dyDescent="0.25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5" customHeight="1" x14ac:dyDescent="0.25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5" customHeight="1" x14ac:dyDescent="0.25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5" customHeight="1" x14ac:dyDescent="0.25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5" customHeight="1" x14ac:dyDescent="0.25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5" customHeight="1" x14ac:dyDescent="0.25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5" customHeight="1" x14ac:dyDescent="0.25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5" customHeight="1" x14ac:dyDescent="0.25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5" customHeight="1" x14ac:dyDescent="0.25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5" customHeight="1" x14ac:dyDescent="0.25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5" customHeight="1" x14ac:dyDescent="0.25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5" customHeight="1" x14ac:dyDescent="0.25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5" customHeight="1" x14ac:dyDescent="0.25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5" customHeight="1" x14ac:dyDescent="0.25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5" customHeight="1" x14ac:dyDescent="0.25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5" customHeight="1" x14ac:dyDescent="0.25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5" customHeight="1" x14ac:dyDescent="0.25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5" customHeight="1" x14ac:dyDescent="0.25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5" customHeight="1" x14ac:dyDescent="0.25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5" customHeight="1" x14ac:dyDescent="0.25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5" customHeight="1" x14ac:dyDescent="0.25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5" customHeight="1" x14ac:dyDescent="0.25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5" customHeight="1" x14ac:dyDescent="0.25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5" customHeight="1" x14ac:dyDescent="0.25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5" customHeight="1" x14ac:dyDescent="0.25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5" customHeight="1" x14ac:dyDescent="0.25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5" customHeight="1" x14ac:dyDescent="0.25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5" customHeight="1" x14ac:dyDescent="0.25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5" customHeight="1" x14ac:dyDescent="0.25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5" customHeight="1" x14ac:dyDescent="0.25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5" customHeight="1" x14ac:dyDescent="0.25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5" customHeight="1" x14ac:dyDescent="0.25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5" customHeight="1" x14ac:dyDescent="0.25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5" customHeight="1" x14ac:dyDescent="0.25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5" customHeight="1" x14ac:dyDescent="0.25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5" customHeight="1" x14ac:dyDescent="0.25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5" customHeight="1" x14ac:dyDescent="0.25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5" customHeight="1" x14ac:dyDescent="0.25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5" customHeight="1" x14ac:dyDescent="0.25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5" customHeight="1" x14ac:dyDescent="0.25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5" customHeight="1" x14ac:dyDescent="0.25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5" customHeight="1" x14ac:dyDescent="0.25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5" customHeight="1" x14ac:dyDescent="0.25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5" customHeight="1" x14ac:dyDescent="0.25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5" customHeight="1" x14ac:dyDescent="0.25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5" customHeight="1" x14ac:dyDescent="0.25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5" customHeight="1" x14ac:dyDescent="0.25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5" customHeight="1" x14ac:dyDescent="0.25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5" customHeight="1" x14ac:dyDescent="0.25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5" customHeight="1" x14ac:dyDescent="0.25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5" customHeight="1" x14ac:dyDescent="0.25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5" customHeight="1" x14ac:dyDescent="0.25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5" customHeight="1" x14ac:dyDescent="0.25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5" customHeight="1" x14ac:dyDescent="0.25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5" customHeight="1" x14ac:dyDescent="0.25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5" customHeight="1" x14ac:dyDescent="0.25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5" customHeight="1" x14ac:dyDescent="0.25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5" customHeight="1" x14ac:dyDescent="0.25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5" customHeight="1" x14ac:dyDescent="0.25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5" customHeight="1" x14ac:dyDescent="0.25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5" customHeight="1" x14ac:dyDescent="0.25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5" customHeight="1" x14ac:dyDescent="0.25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5" customHeight="1" x14ac:dyDescent="0.25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5" customHeight="1" x14ac:dyDescent="0.25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5" customHeight="1" x14ac:dyDescent="0.25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5" customHeight="1" x14ac:dyDescent="0.25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5" customHeight="1" x14ac:dyDescent="0.25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5" customHeight="1" x14ac:dyDescent="0.25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5" customHeight="1" x14ac:dyDescent="0.25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5" customHeight="1" x14ac:dyDescent="0.25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5" customHeight="1" x14ac:dyDescent="0.25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5" customHeight="1" x14ac:dyDescent="0.25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5" customHeight="1" x14ac:dyDescent="0.25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5" customHeight="1" x14ac:dyDescent="0.25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5" customHeight="1" x14ac:dyDescent="0.25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5" customHeight="1" x14ac:dyDescent="0.25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5" customHeight="1" x14ac:dyDescent="0.25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5" customHeight="1" x14ac:dyDescent="0.25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5" customHeight="1" x14ac:dyDescent="0.25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5" customHeight="1" x14ac:dyDescent="0.25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5" customHeight="1" x14ac:dyDescent="0.25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5" customHeight="1" x14ac:dyDescent="0.25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5" customHeight="1" x14ac:dyDescent="0.25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5" customHeight="1" x14ac:dyDescent="0.25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5" customHeight="1" x14ac:dyDescent="0.25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5" customHeight="1" x14ac:dyDescent="0.25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5" customHeight="1" x14ac:dyDescent="0.25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5" customHeight="1" x14ac:dyDescent="0.25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5" customHeight="1" x14ac:dyDescent="0.25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5" customHeight="1" x14ac:dyDescent="0.25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5" customHeight="1" x14ac:dyDescent="0.25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5" customHeight="1" x14ac:dyDescent="0.25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5" customHeight="1" x14ac:dyDescent="0.25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5" customHeight="1" x14ac:dyDescent="0.25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5" customHeight="1" x14ac:dyDescent="0.25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5" customHeight="1" x14ac:dyDescent="0.25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5" customHeight="1" x14ac:dyDescent="0.25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5" customHeight="1" x14ac:dyDescent="0.25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5" customHeight="1" x14ac:dyDescent="0.25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5" customHeight="1" x14ac:dyDescent="0.25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5" customHeight="1" x14ac:dyDescent="0.25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5" customHeight="1" x14ac:dyDescent="0.25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5" customHeight="1" x14ac:dyDescent="0.25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5" customHeight="1" x14ac:dyDescent="0.25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5" customHeight="1" x14ac:dyDescent="0.25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5" customHeight="1" x14ac:dyDescent="0.25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5" customHeight="1" x14ac:dyDescent="0.25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5" customHeight="1" x14ac:dyDescent="0.25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5" customHeight="1" x14ac:dyDescent="0.25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5" customHeight="1" x14ac:dyDescent="0.25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5" customHeight="1" x14ac:dyDescent="0.25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5" customHeight="1" x14ac:dyDescent="0.25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5" customHeight="1" x14ac:dyDescent="0.25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5" customHeight="1" x14ac:dyDescent="0.25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5" customHeight="1" x14ac:dyDescent="0.25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5" customHeight="1" x14ac:dyDescent="0.25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5" customHeight="1" x14ac:dyDescent="0.25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5" customHeight="1" x14ac:dyDescent="0.25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5" customHeight="1" x14ac:dyDescent="0.25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5" customHeight="1" x14ac:dyDescent="0.25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5" customHeight="1" x14ac:dyDescent="0.25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5" customHeight="1" x14ac:dyDescent="0.25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5" customHeight="1" x14ac:dyDescent="0.25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5" customHeight="1" x14ac:dyDescent="0.25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5" customHeight="1" x14ac:dyDescent="0.25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5" customHeight="1" x14ac:dyDescent="0.25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5" customHeight="1" x14ac:dyDescent="0.25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5" customHeight="1" x14ac:dyDescent="0.25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5" customHeight="1" x14ac:dyDescent="0.25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5" customHeight="1" x14ac:dyDescent="0.25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5" customHeight="1" x14ac:dyDescent="0.25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5" customHeight="1" x14ac:dyDescent="0.25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5" customHeight="1" x14ac:dyDescent="0.25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5" customHeight="1" x14ac:dyDescent="0.25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5" customHeight="1" x14ac:dyDescent="0.25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5" customHeight="1" x14ac:dyDescent="0.25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5" customHeight="1" x14ac:dyDescent="0.25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5" customHeight="1" x14ac:dyDescent="0.25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5" customHeight="1" x14ac:dyDescent="0.25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5" customHeight="1" x14ac:dyDescent="0.25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5" customHeight="1" x14ac:dyDescent="0.25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5" customHeight="1" x14ac:dyDescent="0.25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5" customHeight="1" x14ac:dyDescent="0.25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5" customHeight="1" x14ac:dyDescent="0.25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5" customHeight="1" x14ac:dyDescent="0.25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5" customHeight="1" x14ac:dyDescent="0.25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5" customHeight="1" x14ac:dyDescent="0.25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5" customHeight="1" x14ac:dyDescent="0.25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5" customHeight="1" x14ac:dyDescent="0.25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5" customHeight="1" x14ac:dyDescent="0.25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5" customHeight="1" x14ac:dyDescent="0.25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5" customHeight="1" x14ac:dyDescent="0.25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5" customHeight="1" x14ac:dyDescent="0.25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5" customHeight="1" x14ac:dyDescent="0.25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5" customHeight="1" x14ac:dyDescent="0.25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5" customHeight="1" x14ac:dyDescent="0.25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5" customHeight="1" x14ac:dyDescent="0.25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5" customHeight="1" x14ac:dyDescent="0.25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5" customHeight="1" x14ac:dyDescent="0.25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5" customHeight="1" x14ac:dyDescent="0.25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5" customHeight="1" x14ac:dyDescent="0.25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5" customHeight="1" x14ac:dyDescent="0.25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5" customHeight="1" x14ac:dyDescent="0.25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5" customHeight="1" x14ac:dyDescent="0.25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5" customHeight="1" x14ac:dyDescent="0.25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5" customHeight="1" x14ac:dyDescent="0.25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5" customHeight="1" x14ac:dyDescent="0.25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5" customHeight="1" x14ac:dyDescent="0.25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5" customHeight="1" x14ac:dyDescent="0.25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5" customHeight="1" x14ac:dyDescent="0.25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5" customHeight="1" x14ac:dyDescent="0.25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5" customHeight="1" x14ac:dyDescent="0.25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5" customHeight="1" x14ac:dyDescent="0.25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5" customHeight="1" x14ac:dyDescent="0.25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5" customHeight="1" x14ac:dyDescent="0.25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5" customHeight="1" x14ac:dyDescent="0.25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5" customHeight="1" x14ac:dyDescent="0.25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5" customHeight="1" x14ac:dyDescent="0.25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5" customHeight="1" x14ac:dyDescent="0.25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5" customHeight="1" x14ac:dyDescent="0.25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5" customHeight="1" x14ac:dyDescent="0.25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5" customHeight="1" x14ac:dyDescent="0.25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5" customHeight="1" x14ac:dyDescent="0.25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5" customHeight="1" x14ac:dyDescent="0.25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5" customHeight="1" x14ac:dyDescent="0.25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5" customHeight="1" x14ac:dyDescent="0.25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5" customHeight="1" x14ac:dyDescent="0.25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5" customHeight="1" x14ac:dyDescent="0.25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5" customHeight="1" x14ac:dyDescent="0.25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5" customHeight="1" x14ac:dyDescent="0.25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5" customHeight="1" x14ac:dyDescent="0.25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5" customHeight="1" x14ac:dyDescent="0.25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5" customHeight="1" x14ac:dyDescent="0.25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5" customHeight="1" x14ac:dyDescent="0.25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5" customHeight="1" x14ac:dyDescent="0.25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5" customHeight="1" x14ac:dyDescent="0.25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5" customHeight="1" x14ac:dyDescent="0.25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5" customHeight="1" x14ac:dyDescent="0.25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5" customHeight="1" x14ac:dyDescent="0.25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5" customHeight="1" x14ac:dyDescent="0.25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5" customHeight="1" x14ac:dyDescent="0.25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5" customHeight="1" x14ac:dyDescent="0.25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5" customHeight="1" x14ac:dyDescent="0.25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5" customHeight="1" x14ac:dyDescent="0.25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5" customHeight="1" x14ac:dyDescent="0.25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5" customHeight="1" x14ac:dyDescent="0.25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5" customHeight="1" x14ac:dyDescent="0.25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5" customHeight="1" x14ac:dyDescent="0.25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5" customHeight="1" x14ac:dyDescent="0.25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5" customHeight="1" x14ac:dyDescent="0.25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5" customHeight="1" x14ac:dyDescent="0.25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5" customHeight="1" x14ac:dyDescent="0.25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5" customHeight="1" x14ac:dyDescent="0.25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5" customHeight="1" x14ac:dyDescent="0.25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5" customHeight="1" x14ac:dyDescent="0.25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5" customHeight="1" x14ac:dyDescent="0.25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5" customHeight="1" x14ac:dyDescent="0.25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5" customHeight="1" x14ac:dyDescent="0.25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5" customHeight="1" x14ac:dyDescent="0.25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5" customHeight="1" x14ac:dyDescent="0.25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5" customHeight="1" x14ac:dyDescent="0.25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5" customHeight="1" x14ac:dyDescent="0.25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5" customHeight="1" x14ac:dyDescent="0.25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5" customHeight="1" x14ac:dyDescent="0.25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5" customHeight="1" x14ac:dyDescent="0.25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5" customHeight="1" x14ac:dyDescent="0.25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5" customHeight="1" x14ac:dyDescent="0.25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5" customHeight="1" x14ac:dyDescent="0.25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5" customHeight="1" x14ac:dyDescent="0.25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5" customHeight="1" x14ac:dyDescent="0.25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5" customHeight="1" x14ac:dyDescent="0.25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5" customHeight="1" x14ac:dyDescent="0.25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5" customHeight="1" x14ac:dyDescent="0.25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1699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5" customHeight="1" x14ac:dyDescent="0.25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5" customHeight="1" x14ac:dyDescent="0.25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5" customHeight="1" x14ac:dyDescent="0.25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5" customHeight="1" x14ac:dyDescent="0.25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5" customHeight="1" x14ac:dyDescent="0.25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5" customHeight="1" x14ac:dyDescent="0.25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5" customHeight="1" x14ac:dyDescent="0.25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5" customHeight="1" x14ac:dyDescent="0.25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5" customHeight="1" x14ac:dyDescent="0.25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5" customHeight="1" x14ac:dyDescent="0.25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5" customHeight="1" x14ac:dyDescent="0.25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5" customHeight="1" x14ac:dyDescent="0.25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5" customHeight="1" x14ac:dyDescent="0.25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5" customHeight="1" x14ac:dyDescent="0.25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5" customHeight="1" x14ac:dyDescent="0.25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5" customHeight="1" x14ac:dyDescent="0.25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5" customHeight="1" x14ac:dyDescent="0.25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5" customHeight="1" x14ac:dyDescent="0.25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5" customHeight="1" x14ac:dyDescent="0.25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5" customHeight="1" x14ac:dyDescent="0.25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5" customHeight="1" x14ac:dyDescent="0.25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5" customHeight="1" x14ac:dyDescent="0.25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5" customHeight="1" x14ac:dyDescent="0.25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5" customHeight="1" x14ac:dyDescent="0.25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5" customHeight="1" x14ac:dyDescent="0.25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5" customHeight="1" x14ac:dyDescent="0.25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5" customHeight="1" x14ac:dyDescent="0.25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5" customHeight="1" x14ac:dyDescent="0.25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5" customHeight="1" x14ac:dyDescent="0.25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5" customHeight="1" x14ac:dyDescent="0.25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5" customHeight="1" x14ac:dyDescent="0.25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5" customHeight="1" x14ac:dyDescent="0.25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5" customHeight="1" x14ac:dyDescent="0.25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5" customHeight="1" x14ac:dyDescent="0.25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5" customHeight="1" x14ac:dyDescent="0.25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5" customHeight="1" x14ac:dyDescent="0.25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5" customHeight="1" x14ac:dyDescent="0.25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5" customHeight="1" x14ac:dyDescent="0.25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5" customHeight="1" x14ac:dyDescent="0.25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5" customHeight="1" x14ac:dyDescent="0.25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5" customHeight="1" x14ac:dyDescent="0.25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5" customHeight="1" x14ac:dyDescent="0.25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5" customHeight="1" x14ac:dyDescent="0.25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5" customHeight="1" x14ac:dyDescent="0.25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5" customHeight="1" x14ac:dyDescent="0.25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5" customHeight="1" x14ac:dyDescent="0.25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5" customHeight="1" x14ac:dyDescent="0.25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5" customHeight="1" x14ac:dyDescent="0.25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5" customHeight="1" x14ac:dyDescent="0.25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5" customHeight="1" x14ac:dyDescent="0.25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5" customHeight="1" x14ac:dyDescent="0.25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5" customHeight="1" x14ac:dyDescent="0.25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5" customHeight="1" x14ac:dyDescent="0.25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5" customHeight="1" x14ac:dyDescent="0.25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5" customHeight="1" x14ac:dyDescent="0.25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5" customHeight="1" x14ac:dyDescent="0.25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5" customHeight="1" x14ac:dyDescent="0.25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5" customHeight="1" x14ac:dyDescent="0.25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5" customHeight="1" x14ac:dyDescent="0.25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5" customHeight="1" x14ac:dyDescent="0.25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5" customHeight="1" x14ac:dyDescent="0.25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5" customHeight="1" x14ac:dyDescent="0.25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5" customHeight="1" x14ac:dyDescent="0.25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5" customHeight="1" x14ac:dyDescent="0.25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5" customHeight="1" x14ac:dyDescent="0.25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5" customHeight="1" x14ac:dyDescent="0.25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5" customHeight="1" x14ac:dyDescent="0.25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5" customHeight="1" x14ac:dyDescent="0.25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5" customHeight="1" x14ac:dyDescent="0.25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5" customHeight="1" x14ac:dyDescent="0.25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5" customHeight="1" x14ac:dyDescent="0.25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5" customHeight="1" x14ac:dyDescent="0.25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5" customHeight="1" x14ac:dyDescent="0.25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5" customHeight="1" x14ac:dyDescent="0.25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5" customHeight="1" x14ac:dyDescent="0.25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5" customHeight="1" x14ac:dyDescent="0.25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5" customHeight="1" x14ac:dyDescent="0.25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5" customHeight="1" x14ac:dyDescent="0.25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5" customHeight="1" x14ac:dyDescent="0.25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5" customHeight="1" x14ac:dyDescent="0.25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5" customHeight="1" x14ac:dyDescent="0.25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5" customHeight="1" x14ac:dyDescent="0.25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5" customHeight="1" x14ac:dyDescent="0.25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5" customHeight="1" x14ac:dyDescent="0.25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5" customHeight="1" x14ac:dyDescent="0.25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5" customHeight="1" x14ac:dyDescent="0.25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5" customHeight="1" x14ac:dyDescent="0.25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5" customHeight="1" x14ac:dyDescent="0.25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5" customHeight="1" x14ac:dyDescent="0.25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5" customHeight="1" x14ac:dyDescent="0.25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5" customHeight="1" x14ac:dyDescent="0.25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5" customHeight="1" x14ac:dyDescent="0.25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5" customHeight="1" x14ac:dyDescent="0.25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5" customHeight="1" x14ac:dyDescent="0.25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5" customHeight="1" x14ac:dyDescent="0.25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5" customHeight="1" x14ac:dyDescent="0.25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5" customHeight="1" x14ac:dyDescent="0.25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5" customHeight="1" x14ac:dyDescent="0.25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5" customHeight="1" x14ac:dyDescent="0.25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5" customHeight="1" x14ac:dyDescent="0.25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5" customHeight="1" x14ac:dyDescent="0.25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5" customHeight="1" x14ac:dyDescent="0.25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5" customHeight="1" x14ac:dyDescent="0.25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5" customHeight="1" x14ac:dyDescent="0.25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5" customHeight="1" x14ac:dyDescent="0.25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5" customHeight="1" x14ac:dyDescent="0.25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5" customHeight="1" x14ac:dyDescent="0.25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5" customHeight="1" x14ac:dyDescent="0.25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5" customHeight="1" x14ac:dyDescent="0.25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5" customHeight="1" x14ac:dyDescent="0.25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5" customHeight="1" x14ac:dyDescent="0.25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5" customHeight="1" x14ac:dyDescent="0.25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5" customHeight="1" x14ac:dyDescent="0.25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5" customHeight="1" x14ac:dyDescent="0.25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5" customHeight="1" x14ac:dyDescent="0.25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5" customHeight="1" x14ac:dyDescent="0.25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5" customHeight="1" x14ac:dyDescent="0.25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5" customHeight="1" x14ac:dyDescent="0.25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5" customHeight="1" x14ac:dyDescent="0.25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5" customHeight="1" x14ac:dyDescent="0.25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5" customHeight="1" x14ac:dyDescent="0.25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5" customHeight="1" x14ac:dyDescent="0.25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5" customHeight="1" x14ac:dyDescent="0.25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5" customHeight="1" x14ac:dyDescent="0.25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5" customHeight="1" x14ac:dyDescent="0.25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5" customHeight="1" x14ac:dyDescent="0.25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5" customHeight="1" x14ac:dyDescent="0.25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5" customHeight="1" x14ac:dyDescent="0.25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5" customHeight="1" x14ac:dyDescent="0.25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5" customHeight="1" x14ac:dyDescent="0.25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5" customHeight="1" x14ac:dyDescent="0.25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5" customHeight="1" x14ac:dyDescent="0.25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5" customHeight="1" x14ac:dyDescent="0.25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5" customHeight="1" x14ac:dyDescent="0.25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5" customHeight="1" x14ac:dyDescent="0.25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5" customHeight="1" x14ac:dyDescent="0.25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5" customHeight="1" x14ac:dyDescent="0.25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5" customHeight="1" x14ac:dyDescent="0.25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5" customHeight="1" x14ac:dyDescent="0.25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5" customHeight="1" x14ac:dyDescent="0.25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5" customHeight="1" x14ac:dyDescent="0.25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5" customHeight="1" x14ac:dyDescent="0.25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5" customHeight="1" x14ac:dyDescent="0.25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5" customHeight="1" x14ac:dyDescent="0.25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5" customHeight="1" x14ac:dyDescent="0.25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5" customHeight="1" x14ac:dyDescent="0.25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5" customHeight="1" x14ac:dyDescent="0.25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5" customHeight="1" x14ac:dyDescent="0.25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5" customHeight="1" x14ac:dyDescent="0.25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5" customHeight="1" x14ac:dyDescent="0.25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5" customHeight="1" x14ac:dyDescent="0.25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5" customHeight="1" x14ac:dyDescent="0.25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5" customHeight="1" x14ac:dyDescent="0.25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5" customHeight="1" x14ac:dyDescent="0.25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5" customHeight="1" x14ac:dyDescent="0.25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5" customHeight="1" x14ac:dyDescent="0.25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5" customHeight="1" x14ac:dyDescent="0.25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5" customHeight="1" x14ac:dyDescent="0.25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5" customHeight="1" x14ac:dyDescent="0.25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5" customHeight="1" x14ac:dyDescent="0.25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5" customHeight="1" x14ac:dyDescent="0.25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5" customHeight="1" x14ac:dyDescent="0.25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5" customHeight="1" x14ac:dyDescent="0.25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5" customHeight="1" x14ac:dyDescent="0.25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5" customHeight="1" x14ac:dyDescent="0.25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5" customHeight="1" x14ac:dyDescent="0.25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5" customHeight="1" x14ac:dyDescent="0.25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5" customHeight="1" x14ac:dyDescent="0.25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5" customHeight="1" x14ac:dyDescent="0.25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5" customHeight="1" x14ac:dyDescent="0.25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5" customHeight="1" x14ac:dyDescent="0.25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5" customHeight="1" x14ac:dyDescent="0.25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5" customHeight="1" x14ac:dyDescent="0.25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5" customHeight="1" x14ac:dyDescent="0.25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5" customHeight="1" x14ac:dyDescent="0.25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5" customHeight="1" x14ac:dyDescent="0.25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5" customHeight="1" x14ac:dyDescent="0.25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5" customHeight="1" x14ac:dyDescent="0.25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5" customHeight="1" x14ac:dyDescent="0.25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5" customHeight="1" x14ac:dyDescent="0.25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5" customHeight="1" x14ac:dyDescent="0.25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5" customHeight="1" x14ac:dyDescent="0.25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5" customHeight="1" x14ac:dyDescent="0.25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5" customHeight="1" x14ac:dyDescent="0.25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5" customHeight="1" x14ac:dyDescent="0.25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5" customHeight="1" x14ac:dyDescent="0.25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5" customHeight="1" x14ac:dyDescent="0.25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5" customHeight="1" x14ac:dyDescent="0.25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5" customHeight="1" x14ac:dyDescent="0.25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5" customHeight="1" x14ac:dyDescent="0.25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5" customHeight="1" x14ac:dyDescent="0.25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5" customHeight="1" x14ac:dyDescent="0.25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5" customHeight="1" x14ac:dyDescent="0.25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5" customHeight="1" x14ac:dyDescent="0.25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5" customHeight="1" x14ac:dyDescent="0.25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5" customHeight="1" x14ac:dyDescent="0.25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5" customHeight="1" x14ac:dyDescent="0.25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5" customHeight="1" x14ac:dyDescent="0.25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5" customHeight="1" x14ac:dyDescent="0.25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5" customHeight="1" x14ac:dyDescent="0.25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5" customHeight="1" x14ac:dyDescent="0.25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5" customHeight="1" x14ac:dyDescent="0.25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5" customHeight="1" x14ac:dyDescent="0.25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5" customHeight="1" x14ac:dyDescent="0.25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5" customHeight="1" x14ac:dyDescent="0.25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5" customHeight="1" x14ac:dyDescent="0.25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5" customHeight="1" x14ac:dyDescent="0.25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5" customHeight="1" x14ac:dyDescent="0.25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5" customHeight="1" x14ac:dyDescent="0.25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5" customHeight="1" x14ac:dyDescent="0.25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5" customHeight="1" x14ac:dyDescent="0.25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5" customHeight="1" x14ac:dyDescent="0.25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5" customHeight="1" x14ac:dyDescent="0.25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5" customHeight="1" x14ac:dyDescent="0.25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5" customHeight="1" x14ac:dyDescent="0.25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5" customHeight="1" x14ac:dyDescent="0.25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5" customHeight="1" x14ac:dyDescent="0.25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5" customHeight="1" x14ac:dyDescent="0.25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5" customHeight="1" x14ac:dyDescent="0.25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5" customHeight="1" x14ac:dyDescent="0.25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5" customHeight="1" x14ac:dyDescent="0.25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5" customHeight="1" x14ac:dyDescent="0.25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5" customHeight="1" x14ac:dyDescent="0.25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5" customHeight="1" x14ac:dyDescent="0.25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5" customHeight="1" x14ac:dyDescent="0.25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5" customHeight="1" x14ac:dyDescent="0.25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5" customHeight="1" x14ac:dyDescent="0.25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5" customHeight="1" x14ac:dyDescent="0.25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5" customHeight="1" x14ac:dyDescent="0.25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5" customHeight="1" x14ac:dyDescent="0.25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5" customHeight="1" x14ac:dyDescent="0.25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5" customHeight="1" x14ac:dyDescent="0.25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5" customHeight="1" x14ac:dyDescent="0.25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5" customHeight="1" x14ac:dyDescent="0.25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5" customHeight="1" x14ac:dyDescent="0.25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5" customHeight="1" x14ac:dyDescent="0.25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5" customHeight="1" x14ac:dyDescent="0.25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5" customHeight="1" x14ac:dyDescent="0.25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5" customHeight="1" x14ac:dyDescent="0.25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5" customHeight="1" x14ac:dyDescent="0.25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5" customHeight="1" x14ac:dyDescent="0.25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5" customHeight="1" x14ac:dyDescent="0.25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5" customHeight="1" x14ac:dyDescent="0.25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5" customHeight="1" x14ac:dyDescent="0.25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5" customHeight="1" x14ac:dyDescent="0.25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5" customHeight="1" x14ac:dyDescent="0.25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5" customHeight="1" x14ac:dyDescent="0.25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5" customHeight="1" x14ac:dyDescent="0.25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5" customHeight="1" x14ac:dyDescent="0.25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5" customHeight="1" x14ac:dyDescent="0.25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5" customHeight="1" x14ac:dyDescent="0.25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5" customHeight="1" x14ac:dyDescent="0.25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5" customHeight="1" x14ac:dyDescent="0.25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5" customHeight="1" x14ac:dyDescent="0.25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5" customHeight="1" x14ac:dyDescent="0.25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5" customHeight="1" x14ac:dyDescent="0.25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5" customHeight="1" x14ac:dyDescent="0.25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5" customHeight="1" x14ac:dyDescent="0.25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5" customHeight="1" x14ac:dyDescent="0.25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5" customHeight="1" x14ac:dyDescent="0.25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5" customHeight="1" x14ac:dyDescent="0.25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5" customHeight="1" x14ac:dyDescent="0.25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5" customHeight="1" x14ac:dyDescent="0.25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5" customHeight="1" x14ac:dyDescent="0.25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5" customHeight="1" x14ac:dyDescent="0.25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5" customHeight="1" x14ac:dyDescent="0.25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5" customHeight="1" x14ac:dyDescent="0.25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5" customHeight="1" x14ac:dyDescent="0.25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5" customHeight="1" x14ac:dyDescent="0.25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5" customHeight="1" x14ac:dyDescent="0.25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5" customHeight="1" x14ac:dyDescent="0.25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5" customHeight="1" x14ac:dyDescent="0.25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5" customHeight="1" x14ac:dyDescent="0.25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5" customHeight="1" x14ac:dyDescent="0.25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5" customHeight="1" x14ac:dyDescent="0.25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5" customHeight="1" x14ac:dyDescent="0.25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5" customHeight="1" x14ac:dyDescent="0.25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5" customHeight="1" x14ac:dyDescent="0.25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5" customHeight="1" x14ac:dyDescent="0.25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5" customHeight="1" x14ac:dyDescent="0.25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5" customHeight="1" x14ac:dyDescent="0.25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5" customHeight="1" x14ac:dyDescent="0.25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5" customHeight="1" x14ac:dyDescent="0.25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5" customHeight="1" x14ac:dyDescent="0.25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5" customHeight="1" x14ac:dyDescent="0.25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5" customHeight="1" x14ac:dyDescent="0.25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5" customHeight="1" x14ac:dyDescent="0.25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5" customHeight="1" x14ac:dyDescent="0.25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5" customHeight="1" x14ac:dyDescent="0.25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5" customHeight="1" x14ac:dyDescent="0.25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5" customHeight="1" x14ac:dyDescent="0.25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5" customHeight="1" x14ac:dyDescent="0.25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5" customHeight="1" x14ac:dyDescent="0.25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5" customHeight="1" x14ac:dyDescent="0.25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5" customHeight="1" x14ac:dyDescent="0.25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5" customHeight="1" x14ac:dyDescent="0.25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5" customHeight="1" x14ac:dyDescent="0.25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5" customHeight="1" x14ac:dyDescent="0.25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5" customHeight="1" x14ac:dyDescent="0.25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5" customHeight="1" x14ac:dyDescent="0.25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5" customHeight="1" x14ac:dyDescent="0.25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5" customHeight="1" x14ac:dyDescent="0.25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5" customHeight="1" x14ac:dyDescent="0.25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5" customHeight="1" x14ac:dyDescent="0.25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5" customHeight="1" x14ac:dyDescent="0.25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5" customHeight="1" x14ac:dyDescent="0.25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5" customHeight="1" x14ac:dyDescent="0.25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5" customHeight="1" x14ac:dyDescent="0.25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5" customHeight="1" x14ac:dyDescent="0.25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5" customHeight="1" x14ac:dyDescent="0.25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5" customHeight="1" x14ac:dyDescent="0.25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5" customHeight="1" x14ac:dyDescent="0.25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5" customHeight="1" x14ac:dyDescent="0.25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5" customHeight="1" x14ac:dyDescent="0.25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5" customHeight="1" x14ac:dyDescent="0.25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5" customHeight="1" x14ac:dyDescent="0.25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5" customHeight="1" x14ac:dyDescent="0.25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5" customHeight="1" x14ac:dyDescent="0.25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5" customHeight="1" x14ac:dyDescent="0.25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5" customHeight="1" x14ac:dyDescent="0.25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5" customHeight="1" x14ac:dyDescent="0.25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5" customHeight="1" x14ac:dyDescent="0.25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5" customHeight="1" x14ac:dyDescent="0.25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5" customHeight="1" x14ac:dyDescent="0.25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5" customHeight="1" x14ac:dyDescent="0.25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5" customHeight="1" x14ac:dyDescent="0.25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5" customHeight="1" x14ac:dyDescent="0.25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5" customHeight="1" x14ac:dyDescent="0.25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5" customHeight="1" x14ac:dyDescent="0.25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5" customHeight="1" x14ac:dyDescent="0.25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5" customHeight="1" x14ac:dyDescent="0.25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5" customHeight="1" x14ac:dyDescent="0.25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5" customHeight="1" x14ac:dyDescent="0.25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5" customHeight="1" x14ac:dyDescent="0.25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5" customHeight="1" x14ac:dyDescent="0.25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5" customHeight="1" x14ac:dyDescent="0.25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5" customHeight="1" x14ac:dyDescent="0.25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5" customHeight="1" x14ac:dyDescent="0.25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5" customHeight="1" x14ac:dyDescent="0.25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5" customHeight="1" x14ac:dyDescent="0.25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5" customHeight="1" x14ac:dyDescent="0.25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5" customHeight="1" x14ac:dyDescent="0.25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5" customHeight="1" x14ac:dyDescent="0.25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5" customHeight="1" x14ac:dyDescent="0.25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5" customHeight="1" x14ac:dyDescent="0.25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5" customHeight="1" x14ac:dyDescent="0.25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5" customHeight="1" x14ac:dyDescent="0.25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5" customHeight="1" x14ac:dyDescent="0.25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5" customHeight="1" x14ac:dyDescent="0.25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5" customHeight="1" x14ac:dyDescent="0.25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5" customHeight="1" x14ac:dyDescent="0.25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5" customHeight="1" x14ac:dyDescent="0.25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5" customHeight="1" x14ac:dyDescent="0.25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5" customHeight="1" x14ac:dyDescent="0.25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5" customHeight="1" x14ac:dyDescent="0.25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5" customHeight="1" x14ac:dyDescent="0.25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5" customHeight="1" x14ac:dyDescent="0.25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5" customHeight="1" x14ac:dyDescent="0.25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5" customHeight="1" x14ac:dyDescent="0.25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5" customHeight="1" x14ac:dyDescent="0.25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5" customHeight="1" x14ac:dyDescent="0.25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5" customHeight="1" x14ac:dyDescent="0.25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5" customHeight="1" x14ac:dyDescent="0.25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5" customHeight="1" x14ac:dyDescent="0.25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5" customHeight="1" x14ac:dyDescent="0.25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5" customHeight="1" x14ac:dyDescent="0.25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5" customHeight="1" x14ac:dyDescent="0.25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5" customHeight="1" x14ac:dyDescent="0.25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5" customHeight="1" x14ac:dyDescent="0.25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5" customHeight="1" x14ac:dyDescent="0.25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5" customHeight="1" x14ac:dyDescent="0.25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5" customHeight="1" x14ac:dyDescent="0.25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5" customHeight="1" x14ac:dyDescent="0.25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5" customHeight="1" x14ac:dyDescent="0.25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5" customHeight="1" x14ac:dyDescent="0.25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5" customHeight="1" x14ac:dyDescent="0.25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5" customHeight="1" x14ac:dyDescent="0.25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5" customHeight="1" x14ac:dyDescent="0.25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5" customHeight="1" x14ac:dyDescent="0.25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5" customHeight="1" x14ac:dyDescent="0.25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5" customHeight="1" x14ac:dyDescent="0.25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5" customHeight="1" x14ac:dyDescent="0.25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5" customHeight="1" x14ac:dyDescent="0.25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5" customHeight="1" x14ac:dyDescent="0.25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5" customHeight="1" x14ac:dyDescent="0.25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5" customHeight="1" x14ac:dyDescent="0.25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5" customHeight="1" x14ac:dyDescent="0.25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5" customHeight="1" x14ac:dyDescent="0.25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5" customHeight="1" x14ac:dyDescent="0.25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5" customHeight="1" x14ac:dyDescent="0.25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5" customHeight="1" x14ac:dyDescent="0.25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5" customHeight="1" x14ac:dyDescent="0.25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5" customHeight="1" x14ac:dyDescent="0.25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5" customHeight="1" x14ac:dyDescent="0.25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5" customHeight="1" x14ac:dyDescent="0.25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5" customHeight="1" x14ac:dyDescent="0.25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5" customHeight="1" x14ac:dyDescent="0.25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5" customHeight="1" x14ac:dyDescent="0.25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5" customHeight="1" x14ac:dyDescent="0.25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5" customHeight="1" x14ac:dyDescent="0.25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5" customHeight="1" x14ac:dyDescent="0.25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5" customHeight="1" x14ac:dyDescent="0.25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5" customHeight="1" x14ac:dyDescent="0.25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5" customHeight="1" x14ac:dyDescent="0.25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5" customHeight="1" x14ac:dyDescent="0.25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5" customHeight="1" x14ac:dyDescent="0.25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5" customHeight="1" x14ac:dyDescent="0.25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5" customHeight="1" x14ac:dyDescent="0.25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5" customHeight="1" x14ac:dyDescent="0.25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5" customHeight="1" x14ac:dyDescent="0.25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5" customHeight="1" x14ac:dyDescent="0.25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5" customHeight="1" x14ac:dyDescent="0.25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5" customHeight="1" x14ac:dyDescent="0.25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5" customHeight="1" x14ac:dyDescent="0.25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5" customHeight="1" x14ac:dyDescent="0.25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5" customHeight="1" x14ac:dyDescent="0.25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5" customHeight="1" x14ac:dyDescent="0.25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5" customHeight="1" x14ac:dyDescent="0.25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5" customHeight="1" x14ac:dyDescent="0.25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5" customHeight="1" x14ac:dyDescent="0.25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5" customHeight="1" x14ac:dyDescent="0.25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1698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5" customHeight="1" x14ac:dyDescent="0.25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1698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5" customHeight="1" x14ac:dyDescent="0.25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5" customHeight="1" x14ac:dyDescent="0.25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5" customHeight="1" x14ac:dyDescent="0.25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5" customHeight="1" x14ac:dyDescent="0.25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5" customHeight="1" x14ac:dyDescent="0.25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5" customHeight="1" x14ac:dyDescent="0.25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5" customHeight="1" x14ac:dyDescent="0.25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5" customHeight="1" x14ac:dyDescent="0.25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5" customHeight="1" x14ac:dyDescent="0.25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5" customHeight="1" x14ac:dyDescent="0.25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5" customHeight="1" x14ac:dyDescent="0.25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5" customHeight="1" x14ac:dyDescent="0.25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5" customHeight="1" x14ac:dyDescent="0.25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5" customHeight="1" x14ac:dyDescent="0.25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5" customHeight="1" x14ac:dyDescent="0.25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5" customHeight="1" x14ac:dyDescent="0.25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5" customHeight="1" x14ac:dyDescent="0.25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5" customHeight="1" x14ac:dyDescent="0.25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5" customHeight="1" x14ac:dyDescent="0.25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5" customHeight="1" x14ac:dyDescent="0.25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5" customHeight="1" x14ac:dyDescent="0.25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5" customHeight="1" x14ac:dyDescent="0.25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5" customHeight="1" x14ac:dyDescent="0.25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5" customHeight="1" x14ac:dyDescent="0.25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5" customHeight="1" x14ac:dyDescent="0.25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5" customHeight="1" x14ac:dyDescent="0.25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5" customHeight="1" x14ac:dyDescent="0.25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5" customHeight="1" x14ac:dyDescent="0.25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5" customHeight="1" x14ac:dyDescent="0.25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5" customHeight="1" x14ac:dyDescent="0.25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5" customHeight="1" x14ac:dyDescent="0.25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5" customHeight="1" x14ac:dyDescent="0.25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5" customHeight="1" x14ac:dyDescent="0.25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5" customHeight="1" x14ac:dyDescent="0.25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5" customHeight="1" x14ac:dyDescent="0.25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5" customHeight="1" x14ac:dyDescent="0.25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5" customHeight="1" x14ac:dyDescent="0.25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5" customHeight="1" x14ac:dyDescent="0.25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5" customHeight="1" x14ac:dyDescent="0.25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5" customHeight="1" x14ac:dyDescent="0.25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5" customHeight="1" x14ac:dyDescent="0.25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5" customHeight="1" x14ac:dyDescent="0.25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5" customHeight="1" x14ac:dyDescent="0.25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5" customHeight="1" x14ac:dyDescent="0.25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5" customHeight="1" x14ac:dyDescent="0.25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5" customHeight="1" x14ac:dyDescent="0.25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5" customHeight="1" x14ac:dyDescent="0.25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5" customHeight="1" x14ac:dyDescent="0.25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5" customHeight="1" x14ac:dyDescent="0.25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5" customHeight="1" x14ac:dyDescent="0.25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5" customHeight="1" x14ac:dyDescent="0.25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5" customHeight="1" x14ac:dyDescent="0.25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5" customHeight="1" x14ac:dyDescent="0.25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5" customHeight="1" x14ac:dyDescent="0.25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5" customHeight="1" x14ac:dyDescent="0.25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5" customHeight="1" x14ac:dyDescent="0.25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5" customHeight="1" x14ac:dyDescent="0.25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5" customHeight="1" x14ac:dyDescent="0.25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5" customHeight="1" x14ac:dyDescent="0.25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5" customHeight="1" x14ac:dyDescent="0.25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5" customHeight="1" x14ac:dyDescent="0.25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5" customHeight="1" x14ac:dyDescent="0.25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5" customHeight="1" x14ac:dyDescent="0.25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5" customHeight="1" x14ac:dyDescent="0.25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5" customHeight="1" x14ac:dyDescent="0.25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5" customHeight="1" x14ac:dyDescent="0.25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5" customHeight="1" x14ac:dyDescent="0.25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5" customHeight="1" x14ac:dyDescent="0.25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5" customHeight="1" x14ac:dyDescent="0.25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5" customHeight="1" x14ac:dyDescent="0.25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5" customHeight="1" x14ac:dyDescent="0.25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5" customHeight="1" x14ac:dyDescent="0.25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5" customHeight="1" x14ac:dyDescent="0.25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5" customHeight="1" x14ac:dyDescent="0.25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5" customHeight="1" x14ac:dyDescent="0.25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5" customHeight="1" x14ac:dyDescent="0.25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5" customHeight="1" x14ac:dyDescent="0.25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5" customHeight="1" x14ac:dyDescent="0.25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5" customHeight="1" x14ac:dyDescent="0.25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5" customHeight="1" x14ac:dyDescent="0.25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5" customHeight="1" x14ac:dyDescent="0.25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5" customHeight="1" x14ac:dyDescent="0.25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5" customHeight="1" x14ac:dyDescent="0.25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5" customHeight="1" x14ac:dyDescent="0.25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5" customHeight="1" x14ac:dyDescent="0.25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5" customHeight="1" x14ac:dyDescent="0.25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5" customHeight="1" x14ac:dyDescent="0.25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5" customHeight="1" x14ac:dyDescent="0.25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5" customHeight="1" x14ac:dyDescent="0.25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5" customHeight="1" x14ac:dyDescent="0.25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5" customHeight="1" x14ac:dyDescent="0.25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5" customHeight="1" x14ac:dyDescent="0.25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5" customHeight="1" x14ac:dyDescent="0.25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5" customHeight="1" x14ac:dyDescent="0.25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5" customHeight="1" x14ac:dyDescent="0.25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5" customHeight="1" x14ac:dyDescent="0.25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5" customHeight="1" x14ac:dyDescent="0.25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5" customHeight="1" x14ac:dyDescent="0.25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5" customHeight="1" x14ac:dyDescent="0.25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5" customHeight="1" x14ac:dyDescent="0.25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5" customHeight="1" x14ac:dyDescent="0.25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5" customHeight="1" x14ac:dyDescent="0.25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5" customHeight="1" x14ac:dyDescent="0.25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5" customHeight="1" x14ac:dyDescent="0.25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5" customHeight="1" x14ac:dyDescent="0.25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5" customHeight="1" x14ac:dyDescent="0.25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5" customHeight="1" x14ac:dyDescent="0.25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5" customHeight="1" x14ac:dyDescent="0.25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5" customHeight="1" x14ac:dyDescent="0.25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5" customHeight="1" x14ac:dyDescent="0.25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5" customHeight="1" x14ac:dyDescent="0.25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5" customHeight="1" x14ac:dyDescent="0.25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5" customHeight="1" x14ac:dyDescent="0.25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5" customHeight="1" x14ac:dyDescent="0.25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5" customHeight="1" x14ac:dyDescent="0.25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5" customHeight="1" x14ac:dyDescent="0.25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5" customHeight="1" x14ac:dyDescent="0.25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5" customHeight="1" x14ac:dyDescent="0.25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5" customHeight="1" x14ac:dyDescent="0.25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5" customHeight="1" x14ac:dyDescent="0.25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5" customHeight="1" x14ac:dyDescent="0.25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5" customHeight="1" x14ac:dyDescent="0.25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5" customHeight="1" x14ac:dyDescent="0.25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5" customHeight="1" x14ac:dyDescent="0.25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5" customHeight="1" x14ac:dyDescent="0.25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5" customHeight="1" x14ac:dyDescent="0.25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5" customHeight="1" x14ac:dyDescent="0.25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5" customHeight="1" x14ac:dyDescent="0.25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5" customHeight="1" x14ac:dyDescent="0.25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5" customHeight="1" x14ac:dyDescent="0.25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5" customHeight="1" x14ac:dyDescent="0.25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5" customHeight="1" x14ac:dyDescent="0.25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5" customHeight="1" x14ac:dyDescent="0.25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5" customHeight="1" x14ac:dyDescent="0.25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5" customHeight="1" x14ac:dyDescent="0.25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5" customHeight="1" x14ac:dyDescent="0.25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5" customHeight="1" x14ac:dyDescent="0.25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5" customHeight="1" x14ac:dyDescent="0.25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5" customHeight="1" x14ac:dyDescent="0.25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5" customHeight="1" x14ac:dyDescent="0.25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5" customHeight="1" x14ac:dyDescent="0.25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5" customHeight="1" x14ac:dyDescent="0.25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5" customHeight="1" x14ac:dyDescent="0.25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5" customHeight="1" x14ac:dyDescent="0.25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5" customHeight="1" x14ac:dyDescent="0.25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5" customHeight="1" x14ac:dyDescent="0.25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5" customHeight="1" x14ac:dyDescent="0.25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5" customHeight="1" x14ac:dyDescent="0.25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5" customHeight="1" x14ac:dyDescent="0.25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5" customHeight="1" x14ac:dyDescent="0.25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5" customHeight="1" x14ac:dyDescent="0.25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5" customHeight="1" x14ac:dyDescent="0.25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5" customHeight="1" x14ac:dyDescent="0.25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5" customHeight="1" x14ac:dyDescent="0.25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5" customHeight="1" x14ac:dyDescent="0.25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5" customHeight="1" x14ac:dyDescent="0.25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5" customHeight="1" x14ac:dyDescent="0.25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5" customHeight="1" x14ac:dyDescent="0.25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5" customHeight="1" x14ac:dyDescent="0.25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5" customHeight="1" x14ac:dyDescent="0.25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5" customHeight="1" x14ac:dyDescent="0.25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5" customHeight="1" x14ac:dyDescent="0.25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5" customHeight="1" x14ac:dyDescent="0.25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5" customHeight="1" x14ac:dyDescent="0.25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5" customHeight="1" x14ac:dyDescent="0.25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5" customHeight="1" x14ac:dyDescent="0.25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5" customHeight="1" x14ac:dyDescent="0.25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5" customHeight="1" x14ac:dyDescent="0.25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5" customHeight="1" x14ac:dyDescent="0.25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5" customHeight="1" x14ac:dyDescent="0.25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5" customHeight="1" x14ac:dyDescent="0.25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5" customHeight="1" x14ac:dyDescent="0.25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5" customHeight="1" x14ac:dyDescent="0.25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5" customHeight="1" x14ac:dyDescent="0.25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5" customHeight="1" x14ac:dyDescent="0.25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5" customHeight="1" x14ac:dyDescent="0.25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5" customHeight="1" x14ac:dyDescent="0.25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5" customHeight="1" x14ac:dyDescent="0.25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5" customHeight="1" x14ac:dyDescent="0.25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5" customHeight="1" x14ac:dyDescent="0.25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5" customHeight="1" x14ac:dyDescent="0.25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5" customHeight="1" x14ac:dyDescent="0.25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5" customHeight="1" x14ac:dyDescent="0.25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5" customHeight="1" x14ac:dyDescent="0.25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5" customHeight="1" x14ac:dyDescent="0.25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5" customHeight="1" x14ac:dyDescent="0.25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5" customHeight="1" x14ac:dyDescent="0.25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5" customHeight="1" x14ac:dyDescent="0.25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5" customHeight="1" x14ac:dyDescent="0.25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5" customHeight="1" x14ac:dyDescent="0.25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5" customHeight="1" x14ac:dyDescent="0.25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5" customHeight="1" x14ac:dyDescent="0.25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5" customHeight="1" x14ac:dyDescent="0.25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5" customHeight="1" x14ac:dyDescent="0.25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5" customHeight="1" x14ac:dyDescent="0.25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5" customHeight="1" x14ac:dyDescent="0.25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5" customHeight="1" x14ac:dyDescent="0.25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5" customHeight="1" x14ac:dyDescent="0.25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5" customHeight="1" x14ac:dyDescent="0.25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5" customHeight="1" x14ac:dyDescent="0.25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5" customHeight="1" x14ac:dyDescent="0.25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5" customHeight="1" x14ac:dyDescent="0.25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5" customHeight="1" x14ac:dyDescent="0.25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5" customHeight="1" x14ac:dyDescent="0.25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5" customHeight="1" x14ac:dyDescent="0.25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5" customHeight="1" x14ac:dyDescent="0.25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5" customHeight="1" x14ac:dyDescent="0.25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5" customHeight="1" x14ac:dyDescent="0.25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5" customHeight="1" x14ac:dyDescent="0.25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5" customHeight="1" x14ac:dyDescent="0.25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5" customHeight="1" x14ac:dyDescent="0.25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5" customHeight="1" x14ac:dyDescent="0.25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5" customHeight="1" x14ac:dyDescent="0.25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5" customHeight="1" x14ac:dyDescent="0.25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5" customHeight="1" x14ac:dyDescent="0.25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5" customHeight="1" x14ac:dyDescent="0.25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5" customHeight="1" x14ac:dyDescent="0.25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5" customHeight="1" x14ac:dyDescent="0.25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5" customHeight="1" x14ac:dyDescent="0.25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5" customHeight="1" x14ac:dyDescent="0.25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5" customHeight="1" x14ac:dyDescent="0.25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5" customHeight="1" x14ac:dyDescent="0.25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5" customHeight="1" x14ac:dyDescent="0.25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5" customHeight="1" x14ac:dyDescent="0.25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5" customHeight="1" x14ac:dyDescent="0.25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5" customHeight="1" x14ac:dyDescent="0.25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5" customHeight="1" x14ac:dyDescent="0.25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5" customHeight="1" x14ac:dyDescent="0.25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5" customHeight="1" x14ac:dyDescent="0.25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5" customHeight="1" x14ac:dyDescent="0.25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5" customHeight="1" x14ac:dyDescent="0.25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5" customHeight="1" x14ac:dyDescent="0.25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5" customHeight="1" x14ac:dyDescent="0.25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5" customHeight="1" x14ac:dyDescent="0.25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5" customHeight="1" x14ac:dyDescent="0.25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5" customHeight="1" x14ac:dyDescent="0.25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5" customHeight="1" x14ac:dyDescent="0.25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5" customHeight="1" x14ac:dyDescent="0.25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5" customHeight="1" x14ac:dyDescent="0.25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5" customHeight="1" x14ac:dyDescent="0.25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5" customHeight="1" x14ac:dyDescent="0.25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5" customHeight="1" x14ac:dyDescent="0.25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5" customHeight="1" x14ac:dyDescent="0.25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5" customHeight="1" x14ac:dyDescent="0.25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5" customHeight="1" x14ac:dyDescent="0.25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5" customHeight="1" x14ac:dyDescent="0.25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5" customHeight="1" x14ac:dyDescent="0.25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5" customHeight="1" x14ac:dyDescent="0.25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5" customHeight="1" x14ac:dyDescent="0.25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5" customHeight="1" x14ac:dyDescent="0.25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5" customHeight="1" x14ac:dyDescent="0.25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5" customHeight="1" x14ac:dyDescent="0.25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5" customHeight="1" x14ac:dyDescent="0.25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5" customHeight="1" x14ac:dyDescent="0.25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5" customHeight="1" x14ac:dyDescent="0.25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5" customHeight="1" x14ac:dyDescent="0.25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5" customHeight="1" x14ac:dyDescent="0.25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5" customHeight="1" x14ac:dyDescent="0.25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5" customHeight="1" x14ac:dyDescent="0.25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5" customHeight="1" x14ac:dyDescent="0.25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5" customHeight="1" x14ac:dyDescent="0.25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5" customHeight="1" x14ac:dyDescent="0.25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5" customHeight="1" x14ac:dyDescent="0.25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5" customHeight="1" x14ac:dyDescent="0.25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5" customHeight="1" x14ac:dyDescent="0.25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5" customHeight="1" x14ac:dyDescent="0.25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5" customHeight="1" x14ac:dyDescent="0.25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5" customHeight="1" x14ac:dyDescent="0.25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5" customHeight="1" x14ac:dyDescent="0.25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5" customHeight="1" x14ac:dyDescent="0.25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5" customHeight="1" x14ac:dyDescent="0.25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5" customHeight="1" x14ac:dyDescent="0.25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5" customHeight="1" x14ac:dyDescent="0.25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5" customHeight="1" x14ac:dyDescent="0.25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5" customHeight="1" x14ac:dyDescent="0.25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5" customHeight="1" x14ac:dyDescent="0.25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5" customHeight="1" x14ac:dyDescent="0.25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5" customHeight="1" x14ac:dyDescent="0.25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5" customHeight="1" x14ac:dyDescent="0.25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5" customHeight="1" x14ac:dyDescent="0.25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5" customHeight="1" x14ac:dyDescent="0.25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5" customHeight="1" x14ac:dyDescent="0.25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5" customHeight="1" x14ac:dyDescent="0.25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5" customHeight="1" x14ac:dyDescent="0.25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5" customHeight="1" x14ac:dyDescent="0.25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5" customHeight="1" x14ac:dyDescent="0.25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5" customHeight="1" x14ac:dyDescent="0.25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5" customHeight="1" x14ac:dyDescent="0.25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5" customHeight="1" x14ac:dyDescent="0.25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5" customHeight="1" x14ac:dyDescent="0.25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5" customHeight="1" x14ac:dyDescent="0.25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5" customHeight="1" x14ac:dyDescent="0.25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5" customHeight="1" x14ac:dyDescent="0.25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5" customHeight="1" x14ac:dyDescent="0.25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5" customHeight="1" x14ac:dyDescent="0.25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5" customHeight="1" x14ac:dyDescent="0.25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5" customHeight="1" x14ac:dyDescent="0.25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5" customHeight="1" x14ac:dyDescent="0.25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5" customHeight="1" x14ac:dyDescent="0.25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5" customHeight="1" x14ac:dyDescent="0.25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5" customHeight="1" x14ac:dyDescent="0.25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5" customHeight="1" x14ac:dyDescent="0.25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5" customHeight="1" x14ac:dyDescent="0.25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5" customHeight="1" x14ac:dyDescent="0.25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5" customHeight="1" x14ac:dyDescent="0.25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5" customHeight="1" x14ac:dyDescent="0.25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5" customHeight="1" x14ac:dyDescent="0.25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5" customHeight="1" x14ac:dyDescent="0.25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5" customHeight="1" x14ac:dyDescent="0.25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5" customHeight="1" x14ac:dyDescent="0.25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5" customHeight="1" x14ac:dyDescent="0.25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5" customHeight="1" x14ac:dyDescent="0.25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5" customHeight="1" x14ac:dyDescent="0.25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5" customHeight="1" x14ac:dyDescent="0.25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5" customHeight="1" x14ac:dyDescent="0.25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5" customHeight="1" x14ac:dyDescent="0.25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5" customHeight="1" x14ac:dyDescent="0.25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5" customHeight="1" x14ac:dyDescent="0.25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5" customHeight="1" x14ac:dyDescent="0.25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5" customHeight="1" x14ac:dyDescent="0.25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5" customHeight="1" x14ac:dyDescent="0.25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5" customHeight="1" x14ac:dyDescent="0.25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5" customHeight="1" x14ac:dyDescent="0.25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5" customHeight="1" x14ac:dyDescent="0.25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5" customHeight="1" x14ac:dyDescent="0.25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5" customHeight="1" x14ac:dyDescent="0.25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5" customHeight="1" x14ac:dyDescent="0.25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5" customHeight="1" x14ac:dyDescent="0.25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5" customHeight="1" x14ac:dyDescent="0.25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5" customHeight="1" x14ac:dyDescent="0.25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5" customHeight="1" x14ac:dyDescent="0.25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5" customHeight="1" x14ac:dyDescent="0.25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5" customHeight="1" x14ac:dyDescent="0.25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5" customHeight="1" x14ac:dyDescent="0.25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5" customHeight="1" x14ac:dyDescent="0.25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5" customHeight="1" x14ac:dyDescent="0.25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5" customHeight="1" x14ac:dyDescent="0.25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5" customHeight="1" x14ac:dyDescent="0.25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5" customHeight="1" x14ac:dyDescent="0.25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5" customHeight="1" x14ac:dyDescent="0.25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5" customHeight="1" x14ac:dyDescent="0.25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5" customHeight="1" x14ac:dyDescent="0.25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5" customHeight="1" x14ac:dyDescent="0.25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5" customHeight="1" x14ac:dyDescent="0.25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5" customHeight="1" x14ac:dyDescent="0.25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5" customHeight="1" x14ac:dyDescent="0.25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5" customHeight="1" x14ac:dyDescent="0.25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5" customHeight="1" x14ac:dyDescent="0.25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5" customHeight="1" x14ac:dyDescent="0.25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5" customHeight="1" x14ac:dyDescent="0.25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5" customHeight="1" x14ac:dyDescent="0.25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5" customHeight="1" x14ac:dyDescent="0.25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5" customHeight="1" x14ac:dyDescent="0.25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5" customHeight="1" x14ac:dyDescent="0.25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5" customHeight="1" x14ac:dyDescent="0.25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5" customHeight="1" x14ac:dyDescent="0.25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5" customHeight="1" x14ac:dyDescent="0.25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5" customHeight="1" x14ac:dyDescent="0.25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5" customHeight="1" x14ac:dyDescent="0.25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5" customHeight="1" x14ac:dyDescent="0.25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5" customHeight="1" x14ac:dyDescent="0.25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5" customHeight="1" x14ac:dyDescent="0.25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5" customHeight="1" x14ac:dyDescent="0.25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5" customHeight="1" x14ac:dyDescent="0.25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5" customHeight="1" x14ac:dyDescent="0.25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5" customHeight="1" x14ac:dyDescent="0.25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5" customHeight="1" x14ac:dyDescent="0.25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5" customHeight="1" x14ac:dyDescent="0.25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5" customHeight="1" x14ac:dyDescent="0.25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5" customHeight="1" x14ac:dyDescent="0.25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5" customHeight="1" x14ac:dyDescent="0.25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5" customHeight="1" x14ac:dyDescent="0.25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5" customHeight="1" x14ac:dyDescent="0.25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5" customHeight="1" x14ac:dyDescent="0.25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5" customHeight="1" x14ac:dyDescent="0.25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5" customHeight="1" x14ac:dyDescent="0.25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5" customHeight="1" x14ac:dyDescent="0.25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5" customHeight="1" x14ac:dyDescent="0.25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5" customHeight="1" x14ac:dyDescent="0.25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5" customHeight="1" x14ac:dyDescent="0.25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5" customHeight="1" x14ac:dyDescent="0.25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5" customHeight="1" x14ac:dyDescent="0.25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5" customHeight="1" x14ac:dyDescent="0.25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1699</v>
      </c>
      <c r="AE14352" s="19" t="s">
        <v>1410</v>
      </c>
    </row>
    <row r="14353" spans="4:7" ht="14.45" customHeight="1" x14ac:dyDescent="0.25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5" customHeight="1" x14ac:dyDescent="0.25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5" customHeight="1" x14ac:dyDescent="0.25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5" customHeight="1" x14ac:dyDescent="0.25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5" customHeight="1" x14ac:dyDescent="0.25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5" customHeight="1" x14ac:dyDescent="0.25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5" customHeight="1" x14ac:dyDescent="0.25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5" customHeight="1" x14ac:dyDescent="0.25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5" customHeight="1" x14ac:dyDescent="0.25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5" customHeight="1" x14ac:dyDescent="0.25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5" customHeight="1" x14ac:dyDescent="0.25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5" customHeight="1" x14ac:dyDescent="0.25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5" customHeight="1" x14ac:dyDescent="0.25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5" customHeight="1" x14ac:dyDescent="0.25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5" customHeight="1" x14ac:dyDescent="0.25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5" customHeight="1" x14ac:dyDescent="0.25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5" customHeight="1" x14ac:dyDescent="0.25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5" customHeight="1" x14ac:dyDescent="0.25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5" customHeight="1" x14ac:dyDescent="0.25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5" customHeight="1" x14ac:dyDescent="0.25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5" customHeight="1" x14ac:dyDescent="0.25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5" customHeight="1" x14ac:dyDescent="0.25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5" customHeight="1" x14ac:dyDescent="0.25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5" customHeight="1" x14ac:dyDescent="0.25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5" customHeight="1" x14ac:dyDescent="0.25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5" customHeight="1" x14ac:dyDescent="0.25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5" customHeight="1" x14ac:dyDescent="0.25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5" customHeight="1" x14ac:dyDescent="0.25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5" customHeight="1" x14ac:dyDescent="0.25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5" customHeight="1" x14ac:dyDescent="0.25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5" customHeight="1" x14ac:dyDescent="0.25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5" customHeight="1" x14ac:dyDescent="0.25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5" customHeight="1" x14ac:dyDescent="0.25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5" customHeight="1" x14ac:dyDescent="0.25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5" customHeight="1" x14ac:dyDescent="0.25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5" customHeight="1" x14ac:dyDescent="0.25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5" customHeight="1" x14ac:dyDescent="0.25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5" customHeight="1" x14ac:dyDescent="0.25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5" customHeight="1" x14ac:dyDescent="0.25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5" customHeight="1" x14ac:dyDescent="0.25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5" customHeight="1" x14ac:dyDescent="0.25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5" customHeight="1" x14ac:dyDescent="0.25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5" customHeight="1" x14ac:dyDescent="0.25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5" customHeight="1" x14ac:dyDescent="0.25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5" customHeight="1" x14ac:dyDescent="0.25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5" customHeight="1" x14ac:dyDescent="0.25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5" customHeight="1" x14ac:dyDescent="0.25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5" customHeight="1" x14ac:dyDescent="0.25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5" customHeight="1" x14ac:dyDescent="0.25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5" customHeight="1" x14ac:dyDescent="0.25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5" customHeight="1" x14ac:dyDescent="0.25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5" customHeight="1" x14ac:dyDescent="0.25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5" customHeight="1" x14ac:dyDescent="0.25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5" customHeight="1" x14ac:dyDescent="0.25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5" customHeight="1" x14ac:dyDescent="0.25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5" customHeight="1" x14ac:dyDescent="0.25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5" customHeight="1" x14ac:dyDescent="0.25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5" customHeight="1" x14ac:dyDescent="0.25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5" customHeight="1" x14ac:dyDescent="0.25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5" customHeight="1" x14ac:dyDescent="0.25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5" customHeight="1" x14ac:dyDescent="0.25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5" customHeight="1" x14ac:dyDescent="0.25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5" customHeight="1" x14ac:dyDescent="0.25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5" customHeight="1" x14ac:dyDescent="0.25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5" customHeight="1" x14ac:dyDescent="0.25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5" customHeight="1" x14ac:dyDescent="0.25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5" customHeight="1" x14ac:dyDescent="0.25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5" customHeight="1" x14ac:dyDescent="0.25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5" customHeight="1" x14ac:dyDescent="0.25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5" customHeight="1" x14ac:dyDescent="0.25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5" customHeight="1" x14ac:dyDescent="0.25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5" customHeight="1" x14ac:dyDescent="0.25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5" customHeight="1" x14ac:dyDescent="0.25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5" customHeight="1" x14ac:dyDescent="0.25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5" customHeight="1" x14ac:dyDescent="0.25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5" customHeight="1" x14ac:dyDescent="0.25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5" customHeight="1" x14ac:dyDescent="0.25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5" customHeight="1" x14ac:dyDescent="0.25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5" customHeight="1" x14ac:dyDescent="0.25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5" customHeight="1" x14ac:dyDescent="0.25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5" customHeight="1" x14ac:dyDescent="0.25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5" customHeight="1" x14ac:dyDescent="0.25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5" customHeight="1" x14ac:dyDescent="0.25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5" customHeight="1" x14ac:dyDescent="0.25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5" customHeight="1" x14ac:dyDescent="0.25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5" customHeight="1" x14ac:dyDescent="0.25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5" customHeight="1" x14ac:dyDescent="0.25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5" customHeight="1" x14ac:dyDescent="0.25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5" customHeight="1" x14ac:dyDescent="0.25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5" customHeight="1" x14ac:dyDescent="0.25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5" customHeight="1" x14ac:dyDescent="0.25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5" customHeight="1" x14ac:dyDescent="0.25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5" customHeight="1" x14ac:dyDescent="0.25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5" customHeight="1" x14ac:dyDescent="0.25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5" customHeight="1" x14ac:dyDescent="0.25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5" customHeight="1" x14ac:dyDescent="0.25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5" customHeight="1" x14ac:dyDescent="0.25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5" customHeight="1" x14ac:dyDescent="0.25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5" customHeight="1" x14ac:dyDescent="0.25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5" customHeight="1" x14ac:dyDescent="0.25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5" customHeight="1" x14ac:dyDescent="0.25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5" customHeight="1" x14ac:dyDescent="0.25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5" customHeight="1" x14ac:dyDescent="0.25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5" customHeight="1" x14ac:dyDescent="0.25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5" customHeight="1" x14ac:dyDescent="0.25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5" customHeight="1" x14ac:dyDescent="0.25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5" customHeight="1" x14ac:dyDescent="0.25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5" customHeight="1" x14ac:dyDescent="0.25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5" customHeight="1" x14ac:dyDescent="0.25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5" customHeight="1" x14ac:dyDescent="0.25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5" customHeight="1" x14ac:dyDescent="0.25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5" customHeight="1" x14ac:dyDescent="0.25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5" customHeight="1" x14ac:dyDescent="0.25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5" customHeight="1" x14ac:dyDescent="0.25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5" customHeight="1" x14ac:dyDescent="0.25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5" customHeight="1" x14ac:dyDescent="0.25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5" customHeight="1" x14ac:dyDescent="0.25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5" customHeight="1" x14ac:dyDescent="0.25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5" customHeight="1" x14ac:dyDescent="0.25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5" customHeight="1" x14ac:dyDescent="0.25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5" customHeight="1" x14ac:dyDescent="0.25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5" customHeight="1" x14ac:dyDescent="0.25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5" customHeight="1" x14ac:dyDescent="0.25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5" customHeight="1" x14ac:dyDescent="0.25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5" customHeight="1" x14ac:dyDescent="0.25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5" customHeight="1" x14ac:dyDescent="0.25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5" customHeight="1" x14ac:dyDescent="0.25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5" customHeight="1" x14ac:dyDescent="0.25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5" customHeight="1" x14ac:dyDescent="0.25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5" customHeight="1" x14ac:dyDescent="0.25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5" customHeight="1" x14ac:dyDescent="0.25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5" customHeight="1" x14ac:dyDescent="0.25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5" customHeight="1" x14ac:dyDescent="0.25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5" customHeight="1" x14ac:dyDescent="0.25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5" customHeight="1" x14ac:dyDescent="0.25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5" customHeight="1" x14ac:dyDescent="0.25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5" customHeight="1" x14ac:dyDescent="0.25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5" customHeight="1" x14ac:dyDescent="0.25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5" customHeight="1" x14ac:dyDescent="0.25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5" customHeight="1" x14ac:dyDescent="0.25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25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25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25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25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25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25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25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25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25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25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25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25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25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25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25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25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25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25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25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25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25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25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25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25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25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25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25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25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25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25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25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25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25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25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25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25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25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25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25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25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25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25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25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25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25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25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25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25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25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25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25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25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25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25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25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25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25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25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25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25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25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25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25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25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25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25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25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25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25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25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25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25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25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25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25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25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25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25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25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25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25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25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25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25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25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25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25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25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25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25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25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25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25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25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25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25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25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25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25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25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25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25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25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25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25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25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25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25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25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25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25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25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25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25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25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25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25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25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25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25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25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25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25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25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25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25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25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25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25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25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25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25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25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25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25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25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25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25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25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25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25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25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25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25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25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25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25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25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25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25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25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25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25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25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25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25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25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25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25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25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25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25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25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25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25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25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25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25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25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25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25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25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25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25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25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25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25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25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25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25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25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25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25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25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25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25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25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25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25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25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25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25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25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25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25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25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25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25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25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25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25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25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25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25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25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25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25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25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25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25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25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25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25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25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25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25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25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25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25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25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25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25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25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25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25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25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25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25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25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25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25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25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25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25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25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25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25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25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25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25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25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25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25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25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25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25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25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25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25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25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25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25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25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25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25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25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25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25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25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25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25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25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25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25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25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25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25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25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25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25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25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25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25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25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25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25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25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25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25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25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25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1698</v>
      </c>
      <c r="AG14773" s="19" t="s">
        <v>1410</v>
      </c>
    </row>
    <row r="14774" spans="4:33" x14ac:dyDescent="0.25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1698</v>
      </c>
      <c r="AG14774" s="19" t="s">
        <v>1410</v>
      </c>
    </row>
    <row r="14775" spans="4:33" x14ac:dyDescent="0.25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25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25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25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25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25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25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25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25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25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25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25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25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25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25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25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25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25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25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25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25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25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25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25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25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25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25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25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25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25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25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25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25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25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25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25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25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25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25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25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25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25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25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25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25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25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25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25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25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25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25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25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25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25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25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25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25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25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25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25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25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25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25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25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25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25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25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25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25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25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25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25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25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25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25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25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25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25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25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25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25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25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25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25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25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25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25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25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25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25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25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25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25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25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25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25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25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25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25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25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25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25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25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25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25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25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25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25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25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25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25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25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25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25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25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25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25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25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25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25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25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25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25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25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25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25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25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25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25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25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25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25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25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25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25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25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25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25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25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25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25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25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25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25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25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25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25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25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25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25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25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25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25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25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25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25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25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25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25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25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25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25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25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25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25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25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25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25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25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25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25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25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25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25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25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25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25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25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25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25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25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25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25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25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25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25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25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25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25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25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25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25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25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25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25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25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25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25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25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25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25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25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25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25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25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25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25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25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25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25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25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25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25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25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25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25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25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25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25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25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25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25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25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25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25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25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25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25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25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25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25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25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25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25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25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25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25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25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25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25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25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25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25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25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25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25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25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25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25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25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25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25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25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25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25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25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25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25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25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25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25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25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25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25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25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25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25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25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25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25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25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25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25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25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25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25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25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25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25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25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25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25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25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25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25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25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25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25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25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25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25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25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25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25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25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25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25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25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25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25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25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25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25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25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25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25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25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25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25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25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25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25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25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25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25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25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25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25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25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25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25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25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25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25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25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25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25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25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25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25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25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25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25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25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25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25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25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25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25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25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25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25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25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25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25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25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25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25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25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25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25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25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25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25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25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25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25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25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25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25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25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25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25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25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25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25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25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25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25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25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25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25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25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25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25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25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25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25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25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25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25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25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25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1699</v>
      </c>
      <c r="AE15157" s="19" t="s">
        <v>1410</v>
      </c>
    </row>
    <row r="15158" spans="4:31" x14ac:dyDescent="0.25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25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25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25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25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25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25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25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25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25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25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25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25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25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25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25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25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25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25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25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25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25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25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25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25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25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25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25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25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25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25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25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25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25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25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25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25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25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25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25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25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25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25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25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25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25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25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25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25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25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25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25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25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25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25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25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25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25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25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25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25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25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25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25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25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25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25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25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25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25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25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25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25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25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25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25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25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25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25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25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25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25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25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25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25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25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25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25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25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25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25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25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25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25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25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25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25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25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25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25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25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25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25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25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25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25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25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25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25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25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25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25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25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25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25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25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25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25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25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25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25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25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25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25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25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25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25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25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25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25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25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25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25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25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25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25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25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25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25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25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25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25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25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25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25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25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25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25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25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25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25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25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25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25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25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25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25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25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25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25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25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25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25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25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25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25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25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25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25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25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25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25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25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25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25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25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25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25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25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25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25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25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25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25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25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25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25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25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25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25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25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25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25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25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25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25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25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25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25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25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25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25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25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25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25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25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25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25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25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25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25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25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25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25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25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25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25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25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25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25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25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25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25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25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25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25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25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25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25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25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25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25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25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25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25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25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25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25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25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25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25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25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25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25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25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25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25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25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25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25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25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25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25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25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25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25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25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25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25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25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25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25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25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25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25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25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25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25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25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25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25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25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25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25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25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25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25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25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25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25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25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25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25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25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25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25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25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25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25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25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25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25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25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25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25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25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25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25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25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25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25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25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25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25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25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25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25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25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25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25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25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25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25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25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25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25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25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25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25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25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25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25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25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25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25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25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25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25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25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25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25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25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25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25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25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25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25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25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25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25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25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25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25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25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25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25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25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25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25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25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25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25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25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25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25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25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25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25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25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25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25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25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25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25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25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25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25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25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25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25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25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25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25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25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25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25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25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25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25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25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25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25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25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25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25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25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25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25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25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25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25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25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25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25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25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25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25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25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25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25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25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25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25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25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25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25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25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25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25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25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25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25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25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25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25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25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25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25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25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25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25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1698</v>
      </c>
      <c r="AG15578" s="19" t="s">
        <v>1410</v>
      </c>
    </row>
    <row r="15579" spans="4:33" x14ac:dyDescent="0.25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1698</v>
      </c>
      <c r="AG15579" s="19" t="s">
        <v>1410</v>
      </c>
    </row>
    <row r="15580" spans="4:33" x14ac:dyDescent="0.25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25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25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25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25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25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25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25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25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25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25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25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25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25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25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25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25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25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25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25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25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25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25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25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25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25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25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25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25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25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25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25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25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25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25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25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25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25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25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25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25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25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25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25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25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25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25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25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25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25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25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25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25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25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25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25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25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25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25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25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25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25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25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25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25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25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25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25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25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25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25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25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25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25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25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25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25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25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25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25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25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25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25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25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25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25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25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25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25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25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25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25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25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25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25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25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25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25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25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25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25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25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25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25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25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25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25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25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25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25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25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25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25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25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25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25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25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25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25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25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25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25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25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25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25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25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25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25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25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25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25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25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25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25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25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25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25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25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25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25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25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25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25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25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25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25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25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25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25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25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25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25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25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25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25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25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25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25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25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25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25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25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25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25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25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25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25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25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25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25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25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25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25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25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25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25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25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25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25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25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25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25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25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25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25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25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25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25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25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25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25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25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25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25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25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25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25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25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25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25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25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25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25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25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25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25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25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25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25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25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25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25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25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25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25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25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25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25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25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25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25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25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25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25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25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25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25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25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25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25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25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25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25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25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25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25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25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25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25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25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25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25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25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25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25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25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25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25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25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25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25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25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25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25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25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25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25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25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25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25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25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25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25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25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25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25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25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25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25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25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25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25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25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25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25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25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25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25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25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25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25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25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25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25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25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25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25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25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25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25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25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25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25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25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25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25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25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25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25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25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25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25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25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25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25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25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25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25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25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25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25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25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25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25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25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25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25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25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25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25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25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25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25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25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25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25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25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25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25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25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25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25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25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25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25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25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25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25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25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25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25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25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25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25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25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25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25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25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25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25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25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25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25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25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25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25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25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25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25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25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25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25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25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25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25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25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25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25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25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25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25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25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25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25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25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25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25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25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25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25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25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25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25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1699</v>
      </c>
      <c r="AE15962" s="19" t="s">
        <v>1410</v>
      </c>
    </row>
    <row r="15963" spans="4:31" x14ac:dyDescent="0.25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25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25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25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25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25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25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25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25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25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25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25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25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25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25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25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25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25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25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25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25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25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25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25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25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25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25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25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25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25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25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25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25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25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25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25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25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25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25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25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25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25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25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25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25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25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25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25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25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25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25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25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25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25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25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25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25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25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25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25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25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25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25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25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25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25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25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25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25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25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25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25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25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25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25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25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25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25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25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25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25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25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25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25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25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25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25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25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25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25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25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25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25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25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25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25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25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25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25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25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25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25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25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25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25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25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25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25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25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25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25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25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25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25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25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25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25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25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25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25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25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25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25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25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25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25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25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25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25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25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25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25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25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25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25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25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25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25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25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25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25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25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25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25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25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25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25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25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25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25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25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25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25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25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25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25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25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25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25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25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25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25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25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25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25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25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25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25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25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25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25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25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25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25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25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25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25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25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25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25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25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25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25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25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25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25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25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25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25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25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25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25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25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25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25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25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25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25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25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25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25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25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25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25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25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25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25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25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25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25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25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25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25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25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25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25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25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25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25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25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25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25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25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25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25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25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25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25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25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25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25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25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25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25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25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25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25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25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25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25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25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25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25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25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25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25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25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25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25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25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25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25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25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25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25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25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25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25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25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25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25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25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25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25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25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25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25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25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25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25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25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25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25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25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25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25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25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25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25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25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25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25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25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25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25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25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25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25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25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25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25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25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25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25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25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25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25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25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25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25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25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25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25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25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25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25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25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25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25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25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25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25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25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25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25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25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25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25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25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25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25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25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25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25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25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25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25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25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25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25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25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25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25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25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25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25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25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25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25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25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25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25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25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25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25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25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25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25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25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25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25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25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25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25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25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25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25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25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25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25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25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25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25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25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25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25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25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25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25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25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25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25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25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25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25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25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25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25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25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25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25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25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25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25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25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25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25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25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25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25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25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25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25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25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25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25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25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25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25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25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25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25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25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25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25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25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25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25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25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25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25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25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25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25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25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25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25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25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25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25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25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1698</v>
      </c>
      <c r="AG16383" s="19" t="s">
        <v>1410</v>
      </c>
    </row>
    <row r="16384" spans="4:33" x14ac:dyDescent="0.25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1698</v>
      </c>
      <c r="AG16384" s="19" t="s">
        <v>1410</v>
      </c>
    </row>
    <row r="16385" spans="4:33" x14ac:dyDescent="0.25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25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25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25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25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25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25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25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25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25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25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25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25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25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25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25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25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25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25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25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25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25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25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25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25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25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25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25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25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25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25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25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25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25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25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25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25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25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25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25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25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25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25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25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25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25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25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25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25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25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25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25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25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25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25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25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25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25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25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25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25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25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25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25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25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25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25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25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25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25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25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25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25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25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25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25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25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25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25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25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25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25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25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25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25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25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25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25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25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25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25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25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25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25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25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25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25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25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25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25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25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25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25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25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25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25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25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25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25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25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25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25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25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25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25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25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25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25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25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25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25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25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25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25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25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25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25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25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25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25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25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25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25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25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25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25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25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25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25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25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25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25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25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25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25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25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25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25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25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25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25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25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25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25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25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25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25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25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25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25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25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25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25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25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25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25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25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25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25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25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25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25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25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25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25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25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25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25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25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25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25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25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25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25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25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25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25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25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25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25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25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25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25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25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25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25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25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25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25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25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25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25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25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25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25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25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25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25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25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25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25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25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25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25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25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25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25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25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25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25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25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25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25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25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25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25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25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25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25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25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25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25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25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25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25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25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25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25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25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25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25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25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25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25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25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25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25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25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25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25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25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25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25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25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25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25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25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25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25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25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25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25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25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25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25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25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25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25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25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25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25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25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25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25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25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25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25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25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25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25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25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25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25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25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25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25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25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25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25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25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25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25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25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25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25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25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25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25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25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25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25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25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25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25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25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25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25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25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25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25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25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25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25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25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25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25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25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25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25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25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25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25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25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25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25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25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25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25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25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25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25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25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25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25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25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25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25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25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25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25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25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25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25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25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25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25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25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25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25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25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25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25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25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25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25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25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25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25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25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25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25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25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25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25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25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25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25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25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25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25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25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25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25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25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25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25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25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25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25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25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25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25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25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1699</v>
      </c>
      <c r="AE16767" s="19" t="s">
        <v>1410</v>
      </c>
    </row>
    <row r="16768" spans="4:31" x14ac:dyDescent="0.25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25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25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25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25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25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25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25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25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25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25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25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25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25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25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25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25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25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25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25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25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25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25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25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25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25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25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25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25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25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25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25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25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25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25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25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25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25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25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25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25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25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25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25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25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25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25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25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25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25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25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25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25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25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25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25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25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25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25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25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25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25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25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25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25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25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25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25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25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25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25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25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25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25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25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25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25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25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25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25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25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25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25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25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25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25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25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25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25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25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25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25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25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25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25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25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25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25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25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25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25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25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25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25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25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25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25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25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25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25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25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25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25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25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25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25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25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25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25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25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25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25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25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25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25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25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25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25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25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25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25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25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25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25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25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25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25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25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25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25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1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topLeftCell="A46" zoomScale="70" zoomScaleNormal="70" workbookViewId="0">
      <selection activeCell="F81" sqref="F81"/>
    </sheetView>
  </sheetViews>
  <sheetFormatPr defaultRowHeight="14.25" x14ac:dyDescent="0.2"/>
  <cols>
    <col min="2" max="3" width="23.75" customWidth="1"/>
    <col min="4" max="4" width="13" style="69" customWidth="1"/>
    <col min="5" max="5" width="15.375" customWidth="1"/>
    <col min="6" max="6" width="100.5" customWidth="1"/>
  </cols>
  <sheetData>
    <row r="2" spans="1:6" s="70" customFormat="1" x14ac:dyDescent="0.2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">
      <c r="B6" s="75"/>
      <c r="C6" s="72"/>
      <c r="E6" s="72"/>
      <c r="F6" s="72"/>
    </row>
    <row r="7" spans="1:6" s="71" customFormat="1" x14ac:dyDescent="0.2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">
      <c r="C8" s="72"/>
      <c r="E8" s="71" t="s">
        <v>384</v>
      </c>
      <c r="F8" s="72" t="s">
        <v>385</v>
      </c>
    </row>
    <row r="9" spans="1:6" s="71" customFormat="1" x14ac:dyDescent="0.2">
      <c r="C9" s="72"/>
      <c r="E9" s="71" t="s">
        <v>386</v>
      </c>
      <c r="F9" s="72" t="s">
        <v>387</v>
      </c>
    </row>
    <row r="10" spans="1:6" s="71" customFormat="1" x14ac:dyDescent="0.2">
      <c r="C10" s="72"/>
      <c r="E10" s="71" t="s">
        <v>388</v>
      </c>
      <c r="F10" s="72" t="s">
        <v>389</v>
      </c>
    </row>
    <row r="11" spans="1:6" s="71" customFormat="1" x14ac:dyDescent="0.2">
      <c r="C11" s="72"/>
      <c r="E11" s="71" t="s">
        <v>398</v>
      </c>
      <c r="F11" s="72" t="s">
        <v>399</v>
      </c>
    </row>
    <row r="12" spans="1:6" s="71" customFormat="1" x14ac:dyDescent="0.2">
      <c r="C12" s="72"/>
      <c r="E12" s="71" t="s">
        <v>406</v>
      </c>
      <c r="F12" s="72" t="s">
        <v>407</v>
      </c>
    </row>
    <row r="13" spans="1:6" s="71" customFormat="1" x14ac:dyDescent="0.2">
      <c r="C13" s="72"/>
      <c r="E13" s="71" t="s">
        <v>408</v>
      </c>
      <c r="F13" s="72" t="s">
        <v>409</v>
      </c>
    </row>
    <row r="14" spans="1:6" s="71" customFormat="1" x14ac:dyDescent="0.2">
      <c r="C14" s="72"/>
      <c r="E14" s="71" t="s">
        <v>410</v>
      </c>
      <c r="F14" s="72" t="s">
        <v>411</v>
      </c>
    </row>
    <row r="15" spans="1:6" s="71" customFormat="1" x14ac:dyDescent="0.2">
      <c r="C15" s="72"/>
      <c r="E15" s="71" t="s">
        <v>414</v>
      </c>
      <c r="F15" s="72" t="s">
        <v>415</v>
      </c>
    </row>
    <row r="16" spans="1:6" s="71" customFormat="1" x14ac:dyDescent="0.2">
      <c r="C16" s="72"/>
      <c r="E16" s="71" t="s">
        <v>430</v>
      </c>
      <c r="F16" s="72" t="s">
        <v>431</v>
      </c>
    </row>
    <row r="17" spans="1:6" s="71" customFormat="1" x14ac:dyDescent="0.2">
      <c r="C17" s="72"/>
      <c r="E17" s="71" t="s">
        <v>432</v>
      </c>
      <c r="F17" s="72" t="s">
        <v>433</v>
      </c>
    </row>
    <row r="18" spans="1:6" s="71" customFormat="1" x14ac:dyDescent="0.2">
      <c r="C18" s="72"/>
      <c r="E18" s="71" t="s">
        <v>434</v>
      </c>
      <c r="F18" s="72" t="s">
        <v>435</v>
      </c>
    </row>
    <row r="19" spans="1:6" s="71" customFormat="1" x14ac:dyDescent="0.2">
      <c r="C19" s="72"/>
    </row>
    <row r="20" spans="1:6" s="71" customFormat="1" x14ac:dyDescent="0.2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">
      <c r="C21" s="72"/>
      <c r="E21" s="76" t="s">
        <v>400</v>
      </c>
      <c r="F21" s="76" t="s">
        <v>401</v>
      </c>
    </row>
    <row r="22" spans="1:6" s="71" customFormat="1" x14ac:dyDescent="0.2">
      <c r="C22" s="72"/>
      <c r="E22" s="76" t="s">
        <v>416</v>
      </c>
      <c r="F22" s="76" t="s">
        <v>417</v>
      </c>
    </row>
    <row r="23" spans="1:6" s="71" customFormat="1" x14ac:dyDescent="0.2"/>
    <row r="24" spans="1:6" s="71" customFormat="1" x14ac:dyDescent="0.2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">
      <c r="C25" s="72" t="s">
        <v>101</v>
      </c>
      <c r="E25" s="71" t="s">
        <v>100</v>
      </c>
      <c r="F25" s="76" t="s">
        <v>101</v>
      </c>
    </row>
    <row r="26" spans="1:6" s="71" customFormat="1" x14ac:dyDescent="0.2">
      <c r="C26" s="72" t="s">
        <v>103</v>
      </c>
      <c r="E26" s="71" t="s">
        <v>102</v>
      </c>
      <c r="F26" s="76" t="s">
        <v>103</v>
      </c>
    </row>
    <row r="27" spans="1:6" s="71" customFormat="1" x14ac:dyDescent="0.2">
      <c r="C27" s="72" t="s">
        <v>105</v>
      </c>
      <c r="E27" s="71" t="s">
        <v>104</v>
      </c>
      <c r="F27" s="76" t="s">
        <v>105</v>
      </c>
    </row>
    <row r="28" spans="1:6" s="71" customFormat="1" x14ac:dyDescent="0.2">
      <c r="C28" s="72" t="s">
        <v>107</v>
      </c>
      <c r="E28" s="71" t="s">
        <v>106</v>
      </c>
      <c r="F28" s="76" t="s">
        <v>107</v>
      </c>
    </row>
    <row r="29" spans="1:6" s="71" customFormat="1" x14ac:dyDescent="0.2">
      <c r="C29" s="72" t="s">
        <v>109</v>
      </c>
      <c r="E29" s="71" t="s">
        <v>108</v>
      </c>
      <c r="F29" s="76" t="s">
        <v>109</v>
      </c>
    </row>
    <row r="30" spans="1:6" s="71" customFormat="1" x14ac:dyDescent="0.2">
      <c r="C30" s="72" t="s">
        <v>111</v>
      </c>
      <c r="E30" s="71" t="s">
        <v>110</v>
      </c>
      <c r="F30" s="76" t="s">
        <v>111</v>
      </c>
    </row>
    <row r="31" spans="1:6" s="71" customFormat="1" x14ac:dyDescent="0.2">
      <c r="C31" s="72" t="s">
        <v>95</v>
      </c>
      <c r="E31" s="71" t="s">
        <v>94</v>
      </c>
      <c r="F31" s="76" t="s">
        <v>95</v>
      </c>
    </row>
    <row r="32" spans="1:6" s="71" customFormat="1" x14ac:dyDescent="0.2">
      <c r="C32" s="72" t="s">
        <v>97</v>
      </c>
      <c r="E32" s="71" t="s">
        <v>96</v>
      </c>
      <c r="F32" s="76" t="s">
        <v>97</v>
      </c>
    </row>
    <row r="33" spans="1:6" s="71" customFormat="1" x14ac:dyDescent="0.2">
      <c r="C33" s="72" t="s">
        <v>113</v>
      </c>
      <c r="E33" s="72" t="s">
        <v>112</v>
      </c>
      <c r="F33" s="76" t="s">
        <v>113</v>
      </c>
    </row>
    <row r="34" spans="1:6" s="71" customFormat="1" x14ac:dyDescent="0.2">
      <c r="C34" s="72" t="s">
        <v>115</v>
      </c>
      <c r="E34" s="72" t="s">
        <v>114</v>
      </c>
      <c r="F34" s="76" t="s">
        <v>115</v>
      </c>
    </row>
    <row r="35" spans="1:6" s="71" customFormat="1" x14ac:dyDescent="0.2">
      <c r="C35" s="72" t="s">
        <v>1119</v>
      </c>
      <c r="E35" s="72" t="s">
        <v>1118</v>
      </c>
      <c r="F35" s="76" t="s">
        <v>1119</v>
      </c>
    </row>
    <row r="36" spans="1:6" s="71" customFormat="1" x14ac:dyDescent="0.2"/>
    <row r="37" spans="1:6" s="71" customFormat="1" x14ac:dyDescent="0.2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">
      <c r="E38" t="s">
        <v>396</v>
      </c>
      <c r="F38" t="s">
        <v>397</v>
      </c>
    </row>
    <row r="39" spans="1:6" x14ac:dyDescent="0.2">
      <c r="E39" t="s">
        <v>412</v>
      </c>
      <c r="F39" t="s">
        <v>413</v>
      </c>
    </row>
    <row r="41" spans="1:6" x14ac:dyDescent="0.2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">
      <c r="E42" t="s">
        <v>384</v>
      </c>
      <c r="F42" t="s">
        <v>385</v>
      </c>
    </row>
    <row r="43" spans="1:6" x14ac:dyDescent="0.2">
      <c r="E43" t="s">
        <v>386</v>
      </c>
      <c r="F43" t="s">
        <v>387</v>
      </c>
    </row>
    <row r="44" spans="1:6" x14ac:dyDescent="0.2">
      <c r="E44" t="s">
        <v>388</v>
      </c>
      <c r="F44" t="s">
        <v>389</v>
      </c>
    </row>
    <row r="45" spans="1:6" x14ac:dyDescent="0.2">
      <c r="E45" t="s">
        <v>398</v>
      </c>
      <c r="F45" t="s">
        <v>399</v>
      </c>
    </row>
    <row r="46" spans="1:6" x14ac:dyDescent="0.2">
      <c r="E46" t="s">
        <v>406</v>
      </c>
      <c r="F46" t="s">
        <v>407</v>
      </c>
    </row>
    <row r="47" spans="1:6" x14ac:dyDescent="0.2">
      <c r="E47" t="s">
        <v>408</v>
      </c>
      <c r="F47" t="s">
        <v>409</v>
      </c>
    </row>
    <row r="48" spans="1:6" x14ac:dyDescent="0.2">
      <c r="E48" t="s">
        <v>410</v>
      </c>
      <c r="F48" t="s">
        <v>411</v>
      </c>
    </row>
    <row r="49" spans="3:6" x14ac:dyDescent="0.2">
      <c r="E49" t="s">
        <v>414</v>
      </c>
      <c r="F49" t="s">
        <v>415</v>
      </c>
    </row>
    <row r="50" spans="3:6" x14ac:dyDescent="0.2">
      <c r="E50" t="s">
        <v>430</v>
      </c>
      <c r="F50" t="s">
        <v>431</v>
      </c>
    </row>
    <row r="51" spans="3:6" x14ac:dyDescent="0.2">
      <c r="E51" t="s">
        <v>432</v>
      </c>
      <c r="F51" t="s">
        <v>433</v>
      </c>
    </row>
    <row r="52" spans="3:6" x14ac:dyDescent="0.2">
      <c r="E52" t="s">
        <v>434</v>
      </c>
      <c r="F52" t="s">
        <v>435</v>
      </c>
    </row>
    <row r="54" spans="3:6" x14ac:dyDescent="0.2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">
      <c r="E55" t="s">
        <v>400</v>
      </c>
      <c r="F55" t="s">
        <v>401</v>
      </c>
    </row>
    <row r="56" spans="3:6" x14ac:dyDescent="0.2">
      <c r="E56" t="s">
        <v>416</v>
      </c>
      <c r="F56" t="s">
        <v>417</v>
      </c>
    </row>
    <row r="58" spans="3:6" x14ac:dyDescent="0.2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">
      <c r="E59" t="s">
        <v>448</v>
      </c>
      <c r="F59" t="s">
        <v>449</v>
      </c>
    </row>
    <row r="60" spans="3:6" x14ac:dyDescent="0.2">
      <c r="E60" t="s">
        <v>450</v>
      </c>
      <c r="F60" t="s">
        <v>451</v>
      </c>
    </row>
    <row r="61" spans="3:6" x14ac:dyDescent="0.2">
      <c r="E61" t="s">
        <v>454</v>
      </c>
      <c r="F61" t="s">
        <v>455</v>
      </c>
    </row>
    <row r="62" spans="3:6" x14ac:dyDescent="0.2">
      <c r="E62" t="s">
        <v>456</v>
      </c>
      <c r="F62" t="s">
        <v>457</v>
      </c>
    </row>
    <row r="63" spans="3:6" x14ac:dyDescent="0.2">
      <c r="E63" t="s">
        <v>458</v>
      </c>
      <c r="F63" t="s">
        <v>459</v>
      </c>
    </row>
    <row r="65" spans="3:6" ht="15" x14ac:dyDescent="0.25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5" x14ac:dyDescent="0.25">
      <c r="D66" s="77"/>
      <c r="E66" s="78" t="s">
        <v>478</v>
      </c>
      <c r="F66" s="79" t="s">
        <v>479</v>
      </c>
    </row>
    <row r="67" spans="3:6" ht="15" x14ac:dyDescent="0.25">
      <c r="D67" s="77"/>
      <c r="E67" s="78" t="s">
        <v>480</v>
      </c>
      <c r="F67" s="79" t="s">
        <v>481</v>
      </c>
    </row>
    <row r="68" spans="3:6" ht="15" x14ac:dyDescent="0.25">
      <c r="D68" s="77"/>
      <c r="E68" s="78" t="s">
        <v>482</v>
      </c>
      <c r="F68" s="79" t="s">
        <v>483</v>
      </c>
    </row>
    <row r="69" spans="3:6" ht="15" x14ac:dyDescent="0.25">
      <c r="D69" s="77"/>
      <c r="E69" s="78" t="s">
        <v>484</v>
      </c>
      <c r="F69" s="79" t="s">
        <v>485</v>
      </c>
    </row>
    <row r="70" spans="3:6" ht="15" x14ac:dyDescent="0.25">
      <c r="D70" s="77"/>
      <c r="E70" s="78" t="s">
        <v>486</v>
      </c>
      <c r="F70" s="79" t="s">
        <v>487</v>
      </c>
    </row>
    <row r="71" spans="3:6" ht="15" x14ac:dyDescent="0.25">
      <c r="D71" s="77"/>
      <c r="E71" s="78" t="s">
        <v>488</v>
      </c>
      <c r="F71" s="79" t="s">
        <v>489</v>
      </c>
    </row>
    <row r="72" spans="3:6" ht="15" x14ac:dyDescent="0.25">
      <c r="D72" s="77"/>
      <c r="E72" s="78" t="s">
        <v>490</v>
      </c>
      <c r="F72" s="79" t="s">
        <v>491</v>
      </c>
    </row>
    <row r="73" spans="3:6" ht="15" x14ac:dyDescent="0.25">
      <c r="D73" s="77"/>
      <c r="E73" s="78" t="s">
        <v>492</v>
      </c>
      <c r="F73" s="79" t="s">
        <v>493</v>
      </c>
    </row>
    <row r="74" spans="3:6" ht="15" x14ac:dyDescent="0.25">
      <c r="D74" s="77"/>
      <c r="E74" s="78" t="s">
        <v>494</v>
      </c>
      <c r="F74" s="79" t="s">
        <v>495</v>
      </c>
    </row>
    <row r="75" spans="3:6" ht="15" x14ac:dyDescent="0.25">
      <c r="D75" s="77"/>
      <c r="E75" s="78" t="s">
        <v>496</v>
      </c>
      <c r="F75" s="79" t="s">
        <v>497</v>
      </c>
    </row>
    <row r="77" spans="3:6" x14ac:dyDescent="0.2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">
      <c r="E78" t="s">
        <v>424</v>
      </c>
      <c r="F78" t="s">
        <v>425</v>
      </c>
    </row>
    <row r="80" spans="3:6" x14ac:dyDescent="0.2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">
      <c r="E81" t="s">
        <v>402</v>
      </c>
      <c r="F81" t="s">
        <v>403</v>
      </c>
    </row>
    <row r="82" spans="3:6" x14ac:dyDescent="0.2">
      <c r="E82" t="s">
        <v>418</v>
      </c>
      <c r="F82" t="s">
        <v>419</v>
      </c>
    </row>
    <row r="84" spans="3:6" x14ac:dyDescent="0.2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">
      <c r="E85" t="s">
        <v>404</v>
      </c>
      <c r="F85" t="s">
        <v>405</v>
      </c>
    </row>
    <row r="86" spans="3:6" x14ac:dyDescent="0.2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BBB0-D4D1-4D15-B86F-94F02785B6AE}">
  <dimension ref="F4:J11"/>
  <sheetViews>
    <sheetView workbookViewId="0">
      <selection activeCell="H22" sqref="H22"/>
    </sheetView>
  </sheetViews>
  <sheetFormatPr defaultRowHeight="14.25" x14ac:dyDescent="0.2"/>
  <cols>
    <col min="6" max="6" width="21.125" customWidth="1"/>
    <col min="7" max="7" width="39.25" customWidth="1"/>
    <col min="8" max="8" width="19.25" customWidth="1"/>
    <col min="9" max="9" width="16.125" customWidth="1"/>
    <col min="10" max="10" width="23.625" customWidth="1"/>
  </cols>
  <sheetData>
    <row r="4" spans="6:10" x14ac:dyDescent="0.2">
      <c r="H4" s="157"/>
    </row>
    <row r="5" spans="6:10" x14ac:dyDescent="0.2">
      <c r="H5" s="157"/>
    </row>
    <row r="7" spans="6:10" x14ac:dyDescent="0.2">
      <c r="H7" s="70" t="s">
        <v>1410</v>
      </c>
      <c r="I7" s="70" t="s">
        <v>1409</v>
      </c>
    </row>
    <row r="8" spans="6:10" x14ac:dyDescent="0.2">
      <c r="F8" t="s">
        <v>569</v>
      </c>
      <c r="G8" t="s">
        <v>570</v>
      </c>
      <c r="H8" s="84">
        <v>28801171.09</v>
      </c>
      <c r="I8" s="84">
        <v>2732057.09</v>
      </c>
    </row>
    <row r="9" spans="6:10" x14ac:dyDescent="0.2">
      <c r="F9" t="s">
        <v>571</v>
      </c>
      <c r="G9" t="s">
        <v>572</v>
      </c>
      <c r="H9" s="84">
        <v>10652527.150000002</v>
      </c>
      <c r="I9" s="84">
        <v>925000</v>
      </c>
    </row>
    <row r="10" spans="6:10" x14ac:dyDescent="0.2">
      <c r="F10" t="s">
        <v>814</v>
      </c>
      <c r="G10" t="s">
        <v>815</v>
      </c>
      <c r="H10" s="84">
        <v>2500100</v>
      </c>
      <c r="I10" s="84">
        <v>31734553.099999998</v>
      </c>
      <c r="J10" s="173"/>
    </row>
    <row r="11" spans="6:10" x14ac:dyDescent="0.2">
      <c r="F11" t="s">
        <v>816</v>
      </c>
      <c r="G11" t="s">
        <v>817</v>
      </c>
      <c r="H11" s="84">
        <v>0</v>
      </c>
      <c r="I11" s="84">
        <v>12789241.789999999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สรุปแผน จ.บึงกาฬ</vt:lpstr>
      <vt:lpstr>แผน 2-4 บึงกาฬ</vt:lpstr>
      <vt:lpstr>บึงกาฬ</vt:lpstr>
      <vt:lpstr>mapping</vt:lpstr>
      <vt:lpstr>Sheet1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Anniz</cp:lastModifiedBy>
  <cp:lastPrinted>2021-08-26T10:26:22Z</cp:lastPrinted>
  <dcterms:created xsi:type="dcterms:W3CDTF">2019-12-23T07:47:46Z</dcterms:created>
  <dcterms:modified xsi:type="dcterms:W3CDTF">2021-08-26T10:42:42Z</dcterms:modified>
</cp:coreProperties>
</file>